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I:\Bereich_VIII-Pool\BL_VIII_Pool\Vergabe\10 ME_Medien-Vergaben\2026-V005 Schmuckurkunden\Vergabeunterlagen\"/>
    </mc:Choice>
  </mc:AlternateContent>
  <xr:revisionPtr revIDLastSave="0" documentId="13_ncr:1_{D0C02CEA-9734-40B0-927C-72DA376EDC77}" xr6:coauthVersionLast="47" xr6:coauthVersionMax="47" xr10:uidLastSave="{00000000-0000-0000-0000-000000000000}"/>
  <bookViews>
    <workbookView xWindow="-120" yWindow="-120" windowWidth="29040" windowHeight="15720" xr2:uid="{00000000-000D-0000-FFFF-FFFF00000000}"/>
  </bookViews>
  <sheets>
    <sheet name="Preisblatt" sheetId="15" r:id="rId1"/>
  </sheets>
  <definedNames>
    <definedName name="_xlnm.Print_Area" localSheetId="0">Preisblatt!$B$1:$P$282</definedName>
    <definedName name="_xlnm.Print_Titles" localSheetId="0">Preisblatt!$2:$3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1" i="15" l="1"/>
  <c r="J66" i="15"/>
  <c r="J112" i="15"/>
  <c r="J96" i="15"/>
  <c r="J33" i="15"/>
  <c r="J23" i="15"/>
  <c r="J11" i="15"/>
  <c r="J197" i="15"/>
  <c r="J172" i="15"/>
  <c r="I84" i="15" l="1"/>
  <c r="J267" i="15" l="1"/>
  <c r="J259" i="15"/>
  <c r="J251" i="15"/>
  <c r="J242" i="15"/>
  <c r="J276" i="15" s="1"/>
  <c r="J278" i="15" s="1"/>
  <c r="J280" i="15" s="1"/>
  <c r="J234" i="15"/>
  <c r="J225" i="15"/>
  <c r="J216" i="15"/>
  <c r="J206" i="15"/>
  <c r="J181" i="15"/>
  <c r="J159" i="15"/>
  <c r="J146" i="15"/>
  <c r="J149" i="15"/>
  <c r="I149" i="15"/>
  <c r="H149" i="15"/>
  <c r="J131" i="15"/>
  <c r="I131" i="15"/>
  <c r="H131" i="15"/>
  <c r="J84" i="15"/>
  <c r="J128" i="15"/>
  <c r="J114" i="15"/>
  <c r="J98" i="15"/>
  <c r="J69" i="15"/>
  <c r="J68" i="15"/>
  <c r="J82" i="15"/>
  <c r="J49" i="15"/>
  <c r="F289" i="15" l="1"/>
  <c r="F287" i="15"/>
  <c r="F288" i="15"/>
  <c r="H289" i="15" l="1"/>
  <c r="J289" i="15" s="1"/>
  <c r="H288" i="15"/>
  <c r="J288" i="15" s="1"/>
  <c r="H287" i="15"/>
  <c r="J287" i="15" s="1"/>
  <c r="L227" i="15"/>
  <c r="J292" i="15" l="1"/>
  <c r="L245" i="15"/>
  <c r="L253" i="15" l="1"/>
</calcChain>
</file>

<file path=xl/sharedStrings.xml><?xml version="1.0" encoding="utf-8"?>
<sst xmlns="http://schemas.openxmlformats.org/spreadsheetml/2006/main" count="482" uniqueCount="248">
  <si>
    <t>Anlage 2</t>
  </si>
  <si>
    <r>
      <rPr>
        <sz val="14"/>
        <color rgb="FF000000"/>
        <rFont val="Arial"/>
        <family val="2"/>
      </rPr>
      <t>Preisblatt</t>
    </r>
    <r>
      <rPr>
        <sz val="14"/>
        <color rgb="FFFF0000"/>
        <rFont val="Arial"/>
        <family val="2"/>
      </rPr>
      <t xml:space="preserve"> </t>
    </r>
    <r>
      <rPr>
        <sz val="14"/>
        <color rgb="FF000000"/>
        <rFont val="Arial"/>
        <family val="2"/>
      </rPr>
      <t>Produktkatalog (Schmuck-) Urkunden der IHK für München Oberbayern, des</t>
    </r>
    <r>
      <rPr>
        <sz val="14"/>
        <rFont val="Arial"/>
        <family val="2"/>
      </rPr>
      <t xml:space="preserve"> BIHK e.V. und der BIHK Service GmbH</t>
    </r>
  </si>
  <si>
    <r>
      <t xml:space="preserve">Vom Bieter sind </t>
    </r>
    <r>
      <rPr>
        <b/>
        <sz val="10"/>
        <color rgb="FF000000"/>
        <rFont val="Arial"/>
        <family val="2"/>
      </rPr>
      <t>alle</t>
    </r>
    <r>
      <rPr>
        <sz val="10"/>
        <color rgb="FF000000"/>
        <rFont val="Arial"/>
        <family val="2"/>
      </rPr>
      <t xml:space="preserve"> gelben Felder auszufüllen und zu bepreisen. Bitte beachten Sie, dass fehlende Preise nicht nachgefordert werden können und zum Ausschluss Ihres Angebots führen! Die im Preisblatt genannten Mengen dienen ausschließlich als Kalkulationsgrundlage und zum Vergleich der Angebote. Hieraus ergibt sich</t>
    </r>
    <r>
      <rPr>
        <b/>
        <sz val="10"/>
        <color rgb="FF000000"/>
        <rFont val="Arial"/>
        <family val="2"/>
      </rPr>
      <t xml:space="preserve"> kein</t>
    </r>
    <r>
      <rPr>
        <sz val="10"/>
        <color rgb="FF000000"/>
        <rFont val="Arial"/>
        <family val="2"/>
      </rPr>
      <t xml:space="preserve"> Anspruch auf eine Mindestabnahmemenge! Alle Preisangaben sind </t>
    </r>
    <r>
      <rPr>
        <b/>
        <sz val="10"/>
        <color rgb="FF000000"/>
        <rFont val="Arial"/>
        <family val="2"/>
      </rPr>
      <t>netto</t>
    </r>
    <r>
      <rPr>
        <sz val="10"/>
        <color rgb="FF000000"/>
        <rFont val="Arial"/>
        <family val="2"/>
      </rPr>
      <t xml:space="preserve"> zu tätigen.</t>
    </r>
  </si>
  <si>
    <t>Ergebnis kalkulierter Angebotspreis Stückpreis x Menge</t>
  </si>
  <si>
    <t>Schätzung Höchst-menge/Jahr</t>
  </si>
  <si>
    <t>1</t>
  </si>
  <si>
    <t>Urkunden-Vordrucke A4 (3 Sorten): Sachverständige, Berufsanerkennung, Ausbildungsbetrieb</t>
  </si>
  <si>
    <t>Prozent</t>
  </si>
  <si>
    <t>Angebotspreis</t>
  </si>
  <si>
    <t xml:space="preserve">Format: </t>
  </si>
  <si>
    <t>DIN A4 / einseitig</t>
  </si>
  <si>
    <t xml:space="preserve">Druck: </t>
  </si>
  <si>
    <t>4/0-farbig Euroskala (Offsetdruck, muss anschließend mit Laserdruck bedruckbar sein)</t>
  </si>
  <si>
    <t>Aufträge</t>
  </si>
  <si>
    <t>Papier:</t>
  </si>
  <si>
    <t>160 g/m² Maestro Extra Feinpapier</t>
  </si>
  <si>
    <t>Auflage</t>
  </si>
  <si>
    <t xml:space="preserve">Weiterverarbeitung: </t>
  </si>
  <si>
    <t>schneiden, verpacken in Stülpschachtel</t>
  </si>
  <si>
    <t>Einzelpreis pro Urkunde</t>
  </si>
  <si>
    <t>2 a</t>
  </si>
  <si>
    <t>Schmuckurkunden-Vordrucke A3 "Firmen/Dienstjahre: Modern" (7 Sorten)</t>
  </si>
  <si>
    <t>A3 (bxh: 420 x 297 mm)</t>
  </si>
  <si>
    <t>5/0-farbig Euroskala + HKS 43N</t>
  </si>
  <si>
    <t>300 g/m2 SoporSet PRE-PRINT, weiß (oder vergleichbar, muss hochweiß und mit Tinte beschreibbar sein - Urkundenvordruck wird von Kaligraph veredelt)</t>
  </si>
  <si>
    <t>1-seitiges Heißfolienprägen silber (nicht kopierbar), Stempelgröße ca. 3,3 x 3,5 cm</t>
  </si>
  <si>
    <t>Blindprägung Dienstsiegel (Abholung und Retoure persönlich oder direkt Kurier)</t>
  </si>
  <si>
    <t>Papier und Weiterverarbeitungen je Urkunde gleich und daher bitte in Stückpreise einkalkulieren (Feld G183 und G184)</t>
  </si>
  <si>
    <t>Partieller UV-Lack glänzend "Skyline" unten (ca. 30% Flächendeckung)</t>
  </si>
  <si>
    <t>schneiden, sortenrein zu 100 Expl. Verpacken</t>
  </si>
  <si>
    <t>Stückzahl</t>
  </si>
  <si>
    <t>Lagerung auf Abruf / Termine nach Absprache</t>
  </si>
  <si>
    <t>Einzelpreis Urkunde</t>
  </si>
  <si>
    <t>2 b</t>
  </si>
  <si>
    <r>
      <rPr>
        <b/>
        <sz val="10"/>
        <color rgb="FF000000"/>
        <rFont val="Arial"/>
      </rPr>
      <t>Schmuckurkunden-Vordrucke A3 "Firmen/Dienstjahre: Klassisch" (3</t>
    </r>
    <r>
      <rPr>
        <b/>
        <sz val="10"/>
        <color rgb="FFFF0000"/>
        <rFont val="Arial"/>
      </rPr>
      <t xml:space="preserve"> </t>
    </r>
    <r>
      <rPr>
        <b/>
        <sz val="10"/>
        <color rgb="FF000000"/>
        <rFont val="Arial"/>
      </rPr>
      <t>Sorten)</t>
    </r>
  </si>
  <si>
    <t>DIN A3 (bxh: 420 x 297 mm)</t>
  </si>
  <si>
    <t>4/0-farbig Euroskala + Drucklack (Offsetdruck)</t>
  </si>
  <si>
    <t>300 g/m² SoporSet preprint hochweiß (oder vergleichbar, muss hochweiß und mit Tinte beschreibbar sein - Urkundenvordruck wird von Kaligraph veredelt)</t>
  </si>
  <si>
    <t>3</t>
  </si>
  <si>
    <t>Ehrungsurkunden A4 inkl. Individualisierung und Konfektionierung</t>
  </si>
  <si>
    <t>3 a</t>
  </si>
  <si>
    <r>
      <rPr>
        <b/>
        <sz val="10"/>
        <color rgb="FF000000"/>
        <rFont val="Arial"/>
      </rPr>
      <t>Bestenehrung (in 6 Sorten: IHK Azubi / IHK Betrieb / IHK Berufsschule / BIHK Azubi / BIHK Betrieb / BIHK Berufsschule)</t>
    </r>
    <r>
      <rPr>
        <b/>
        <sz val="10"/>
        <color rgb="FFFF0000"/>
        <rFont val="Arial"/>
      </rPr>
      <t xml:space="preserve"> </t>
    </r>
  </si>
  <si>
    <t>Format:</t>
  </si>
  <si>
    <t>Druck Urkundenvordrucke:</t>
  </si>
  <si>
    <t>3/0-farbig Cyan, Schwarz + Blau Pantone 294 c</t>
  </si>
  <si>
    <t>Druck Personalisierung:</t>
  </si>
  <si>
    <t>1/0-farbig Schwarz</t>
  </si>
  <si>
    <t>Urkundenvordrucke: 250 g/m² Design Offset naturweiß</t>
  </si>
  <si>
    <t xml:space="preserve">Umfang: </t>
  </si>
  <si>
    <t>Urkundenvordrucke: einseitig 2 Sorten IHK + BIHK</t>
  </si>
  <si>
    <t>Personalisierung: einseitig (6 Version auf 2 verschiedene Vordrucke mit 3 verschiedenen Heißfolienprägungen)</t>
  </si>
  <si>
    <t>Nach 6 Sorten/Versionen sortieren</t>
  </si>
  <si>
    <t xml:space="preserve">Urkundenvordrucke: Heißfolienprägung Silber 3 Überschriftenvarianten </t>
  </si>
  <si>
    <t>Datenübernahme aus xls-Datei, Datenaufbereitung für Personalisierung in alphabetischer Reihenfolge, Freigabe per E-Mail, schneiden, sortenweise verpacken.</t>
  </si>
  <si>
    <t>Konfektionierung:</t>
  </si>
  <si>
    <t>Einlegen in Urkundenmappe nach ca. 6 vorgegebenen Listen inkl. Reihenfolge, Mappen offen verpackt, Lieferung an IHK; teilweise Einlegen von 2 Urkunden in eine Mappe (bei mehreren Kategorien); Listenabgleich</t>
  </si>
  <si>
    <t>Konfektionierung pro Auftrag (ca. 500 Urkunden)</t>
  </si>
  <si>
    <t>3 b</t>
  </si>
  <si>
    <t xml:space="preserve">Prüferehrung (in 4-5 Sorten: 10 / 20 / 30 / 40 / 50 Jahre, Ehrenzeichen) </t>
  </si>
  <si>
    <t>Urkundenvordrucke: 2/0-farbig Schwarz + Blau Pantone 294c</t>
  </si>
  <si>
    <t>Druck Personalisierung Urkunde:</t>
  </si>
  <si>
    <t>Personalisierung: 1/0-farbig Schwarz</t>
  </si>
  <si>
    <t>Druck Personalisierung Serienbrief:</t>
  </si>
  <si>
    <t>Anschreiben/Serienbrief: 4/0-farbig Skala</t>
  </si>
  <si>
    <t>Urkundenvordrucke: 300 g/m² Heaven 42, weiß</t>
  </si>
  <si>
    <t>Anschreiben: 80g Offset</t>
  </si>
  <si>
    <t>Urkundenvordrucke: einseitig</t>
  </si>
  <si>
    <t>Urkunden Personalisierung: einseitig</t>
  </si>
  <si>
    <t>Anschreiben Personalisierung: einseitig</t>
  </si>
  <si>
    <t>Datenübernahme aus xls-Datei (3 Listen sortiert nach Namen, Jahreszahlen nicht sortiert), Urkundenvordrucke: Heißfolienprägung Gold + Silber (gleicher Prägestempel A4 groß), Blindprägung 5 Stempel/Jahreszahlen (7x5 cm pro Stempel), Blindprägung Dienstsiegel (Abholung und Retoure persönlich oder direkt Kurier), schneiden</t>
  </si>
  <si>
    <t xml:space="preserve">Konfektionierung für Veranstaltung: </t>
  </si>
  <si>
    <t>Ca. 50% der Auflage Einlegen in Urkundenmappe nach vorgegebener Reihenfolge (Namen), Mappen offen verpacken</t>
  </si>
  <si>
    <t>Konfektionierung Veranstaltung (ca. 50% des Auftrags, 250 Stück)</t>
  </si>
  <si>
    <t xml:space="preserve">Konfektionierung der Absagen: </t>
  </si>
  <si>
    <t>Ca. 50% der Auflage, Urkunden in Mappen einlegen, Mappen schließen, passendes Anschreiben zusortieren, in C4 Faltentasche stecken, zusätzlich die gelieferten PIN-Anstecker (Silber oder Gold) in Luftpolstertasche verpacken, alles in die C4 Faltentasche stecken, Faltentasche verschließen, Lieferung an IHK</t>
  </si>
  <si>
    <t>Konfektionierung Absagen inkl. Verpackung (ca. 50% des Auftrags, 250 Stück)</t>
  </si>
  <si>
    <t>3 c</t>
  </si>
  <si>
    <t>Meisterpreis</t>
  </si>
  <si>
    <t>4/0-farbig Blau Pantone 294 c + Grau Pantone Cool Gray 4 + Cyan + Schwarz</t>
  </si>
  <si>
    <t>Papier Urkundenvordrucke:</t>
  </si>
  <si>
    <t>250 g/m² Design Offset naturweiß</t>
  </si>
  <si>
    <t>Personalisierung: einseitig</t>
  </si>
  <si>
    <t>Datenübernahme aus xls-Datei, Urkundenvordrucke: Heißfolienprägung Silber (13 x 3 cm Stempel), schneiden</t>
  </si>
  <si>
    <t>Einlegen in Urkundenmappe nach vorgegebener Reihenfolge, Mappen offen verpackt, Lieferung an IHK</t>
  </si>
  <si>
    <t>Konfektionierung pro Auftrag</t>
  </si>
  <si>
    <t>Nachrichtlich Einzelpreis pro Urkunde inklusive Konfektionierung</t>
  </si>
  <si>
    <t>3 d</t>
  </si>
  <si>
    <r>
      <rPr>
        <b/>
        <sz val="10"/>
        <color rgb="FF000000"/>
        <rFont val="Arial"/>
      </rPr>
      <t>Top-Bildungspartner</t>
    </r>
    <r>
      <rPr>
        <b/>
        <sz val="10"/>
        <color rgb="FFFF0000"/>
        <rFont val="Arial"/>
      </rPr>
      <t xml:space="preserve"> </t>
    </r>
  </si>
  <si>
    <t>4/0-farbig Euroskala</t>
  </si>
  <si>
    <t>Datenübernahme aus xls-Datei, schneiden</t>
  </si>
  <si>
    <t xml:space="preserve">Konfektionierung: </t>
  </si>
  <si>
    <t>Einlegen in Urkundenmappe nach vorgegebener Reihenfolge, Mappen offen verpacken, Lieferung an IHK</t>
  </si>
  <si>
    <t>Konfektionierung pro Auftrag (ca. 130 Stück)</t>
  </si>
  <si>
    <t>3 e</t>
  </si>
  <si>
    <r>
      <rPr>
        <b/>
        <sz val="10"/>
        <color rgb="FF000000"/>
        <rFont val="Arial"/>
      </rPr>
      <t>Ehrenamt (in 4-5 Sorten)</t>
    </r>
    <r>
      <rPr>
        <b/>
        <sz val="10"/>
        <color rgb="FFFF0000"/>
        <rFont val="Arial"/>
      </rPr>
      <t xml:space="preserve"> </t>
    </r>
  </si>
  <si>
    <t>In ca. 4-5 Sorten/Versionen sortieren</t>
  </si>
  <si>
    <t>Datenübernahme aus xls-Datei mit 4-5 Blättern, Heißfolienprägung Gold oder Silber (Stempel Schriftzug Silber ca. 13,5 x 3 cm + Stempel Jahreszahlen 10/20/30/40 unterschiedlich, Größe 13 x 11 cm, Stempel Gold extra Gesamtgröße 19,5 x 14cm), Prägung Dienstsiegel (Abholung und Retoure persönlich oder direkt Kurier), schneiden</t>
  </si>
  <si>
    <t>Konfektionierung pro Auftrag (ca. 300 Stück)</t>
  </si>
  <si>
    <t>3 f</t>
  </si>
  <si>
    <t>IHK Kompetenzzentrum Ausbildung (in 6 Sorten)</t>
  </si>
  <si>
    <t>In 6 Sorten/Versionen sortieren</t>
  </si>
  <si>
    <t>Urkundenvordrucke: Heißfolienprägung Gold + Silber + Bronze, schneiden</t>
  </si>
  <si>
    <t>1-seitige Heißfolienprägung Gold / Silber / Bronze (Siegel "IHK Ausbildung in Bestform"); Datenübernahme aus xls-Datei mit 5-6 Blättern, schneiden</t>
  </si>
  <si>
    <t>3 g</t>
  </si>
  <si>
    <t xml:space="preserve">IHK AusbildungsScouts (in ca. 2-4 Sorten) </t>
  </si>
  <si>
    <t>Urkundenvordrucke: 300g Heaven</t>
  </si>
  <si>
    <t>Nach 2-4 Sorten/Versionen sortieren</t>
  </si>
  <si>
    <t>Datenübernahme aus xls-Datei, Datenaufbereitung für Personalisierung in alphabetischer Reihenfolge, Freigabe per E-Mail, schneiden</t>
  </si>
  <si>
    <t>Urkundenvordrucke mit Individualisierung</t>
  </si>
  <si>
    <t>Einlegen in Urkundenmappe nach vorgegebener Reihenfolge in Stülpschachtel</t>
  </si>
  <si>
    <t>4</t>
  </si>
  <si>
    <t>Schmuckurkunden inkl. automatisiertem Workflow (mit Individualisierung &amp; Versand)</t>
  </si>
  <si>
    <t>4 a</t>
  </si>
  <si>
    <t>Berufsurkunde A4 Vordrucke</t>
  </si>
  <si>
    <t>Berufsurkunde A4 (mit und ohne Rahmen)</t>
  </si>
  <si>
    <r>
      <rPr>
        <sz val="10"/>
        <rFont val="Arial"/>
        <family val="2"/>
      </rPr>
      <t>DIN A4 /</t>
    </r>
    <r>
      <rPr>
        <sz val="10"/>
        <color rgb="FFFF0000"/>
        <rFont val="Arial"/>
        <family val="2"/>
      </rPr>
      <t xml:space="preserve"> </t>
    </r>
    <r>
      <rPr>
        <sz val="10"/>
        <rFont val="Arial"/>
        <family val="2"/>
      </rPr>
      <t>einseitig</t>
    </r>
  </si>
  <si>
    <t xml:space="preserve">Druck </t>
  </si>
  <si>
    <t>3/0-farbig Schwarz + Pantone Cool Gray 3 + Pantone 294</t>
  </si>
  <si>
    <t>3/0-farbig Schwarz + Pantone Cool Gray 3 + Pantone 294
Schriftzug "Urkunde" in Rotis Serif STD, 115pt</t>
  </si>
  <si>
    <t xml:space="preserve">Papier </t>
  </si>
  <si>
    <t>250 g/m² Design Offset Naturweiß</t>
  </si>
  <si>
    <t xml:space="preserve">Papier Urkunde: </t>
  </si>
  <si>
    <t xml:space="preserve">schneiden, 1-seitige Heißfolienprägung Silber (Schriftzug "Urkunde" in Rotis Serif STD, 115pt); </t>
  </si>
  <si>
    <t xml:space="preserve">Einzelpreis Urkunde </t>
  </si>
  <si>
    <t>Rahmen (ist von Druckerei zu stellen):</t>
  </si>
  <si>
    <t>Aluminiumrahmen, silber matt (geburstet), Profilbreite min. 20 mm, Verglasung, Antireflexscheibe Acryl klar (1 mm Potystyrol, bruchresistent)</t>
  </si>
  <si>
    <r>
      <t>schneiden, 1-seitige Heißfolienprägung Silber (Schriftzug "Urkunde"); Datenübernahme per E-Mail (passwort-geschützte xls als zip), Passwort wird separat übermittelt; Eindruck individueller Ident-Nr. auf Urkunden-Rückseiten; Freigabe-E-Mail an IHK</t>
    </r>
    <r>
      <rPr>
        <sz val="10"/>
        <color rgb="FFFF0000"/>
        <rFont val="Arial"/>
        <family val="2"/>
      </rPr>
      <t xml:space="preserve"> (Absender)</t>
    </r>
  </si>
  <si>
    <r>
      <rPr>
        <b/>
        <sz val="10"/>
        <rFont val="Arial"/>
        <family val="2"/>
      </rPr>
      <t>Konfektionierung A</t>
    </r>
    <r>
      <rPr>
        <sz val="10"/>
        <rFont val="Arial"/>
        <family val="2"/>
      </rPr>
      <t xml:space="preserve">) </t>
    </r>
    <r>
      <rPr>
        <b/>
        <sz val="10"/>
        <rFont val="Arial"/>
        <family val="2"/>
      </rPr>
      <t>ohne Rahmen:</t>
    </r>
    <r>
      <rPr>
        <sz val="10"/>
        <rFont val="Arial"/>
        <family val="2"/>
      </rPr>
      <t xml:space="preserve"> Begleitschreiben und Rechnung ausdrucken </t>
    </r>
    <r>
      <rPr>
        <strike/>
        <sz val="10"/>
        <color rgb="FFFF0000"/>
        <rFont val="Arial"/>
        <family val="2"/>
      </rPr>
      <t>und in Fensterkuvert kuvertieren</t>
    </r>
    <r>
      <rPr>
        <sz val="10"/>
        <rFont val="Arial"/>
        <family val="2"/>
      </rPr>
      <t xml:space="preserve">; Urkunde, Begleitschreiben und Rechnung in stablien (!) Versandkarton verpacken, </t>
    </r>
    <r>
      <rPr>
        <sz val="10"/>
        <color rgb="FFFF0000"/>
        <rFont val="Arial"/>
        <family val="2"/>
      </rPr>
      <t>Aufkleben von IHK Absender Logo und Versand Etikett</t>
    </r>
    <r>
      <rPr>
        <sz val="10"/>
        <rFont val="Arial"/>
        <family val="2"/>
      </rPr>
      <t xml:space="preserve">; Versand an Prüfling </t>
    </r>
    <r>
      <rPr>
        <sz val="10"/>
        <color rgb="FFFF0000"/>
        <rFont val="Arial"/>
        <family val="2"/>
      </rPr>
      <t xml:space="preserve">mit DHL Nachverfolgung </t>
    </r>
    <r>
      <rPr>
        <sz val="10"/>
        <rFont val="Arial"/>
        <family val="2"/>
      </rPr>
      <t>Lieferfrist: 2 Wochen.</t>
    </r>
  </si>
  <si>
    <t>4 b</t>
  </si>
  <si>
    <t>Berufsurkunde Eindrucke (mit und ohne Rahmen)</t>
  </si>
  <si>
    <t>Digitaldruck 1/0-farbig Schwarz</t>
  </si>
  <si>
    <t>Druck Rechnung:</t>
  </si>
  <si>
    <t xml:space="preserve">1/0-farbig Schwarz  </t>
  </si>
  <si>
    <t>Druck Begleitschreiben</t>
  </si>
  <si>
    <t>4/0-farbig Skala</t>
  </si>
  <si>
    <t>Papier Begleitschreiben</t>
  </si>
  <si>
    <t>80g Weiß</t>
  </si>
  <si>
    <t>Papier Rechnung:</t>
  </si>
  <si>
    <t>Automatisierung: Datenübernahme und Freigabe</t>
  </si>
  <si>
    <t>Konfektionierung</t>
  </si>
  <si>
    <r>
      <rPr>
        <b/>
        <sz val="10"/>
        <color rgb="FF000000"/>
        <rFont val="Arial"/>
      </rPr>
      <t>Konfektionierung A</t>
    </r>
    <r>
      <rPr>
        <sz val="10"/>
        <color rgb="FF000000"/>
        <rFont val="Arial"/>
      </rPr>
      <t xml:space="preserve">) </t>
    </r>
    <r>
      <rPr>
        <b/>
        <sz val="10"/>
        <color rgb="FF000000"/>
        <rFont val="Arial"/>
      </rPr>
      <t>ohne Rahmen (ca. 75%):</t>
    </r>
    <r>
      <rPr>
        <sz val="10"/>
        <color rgb="FF000000"/>
        <rFont val="Arial"/>
      </rPr>
      <t xml:space="preserve"> Personalisierung des Urkundenvordrucks; Begleitschreiben und Rechnung ausdrucken; Urkunde, Begleitschreiben und Rechnung in stablien (!) Versandkarton verpacken; Aufkleben von Versandaufkleber (Prod. 4 e) und Versandetikett; Versand an Prüfling mit DHL Nachverfolgung; Lieferfrist: 2 Wochen.</t>
    </r>
  </si>
  <si>
    <r>
      <rPr>
        <b/>
        <sz val="10"/>
        <color rgb="FF000000"/>
        <rFont val="Arial"/>
      </rPr>
      <t xml:space="preserve">Konfektionierung B) mit Rahmen (ca. 25%): </t>
    </r>
    <r>
      <rPr>
        <sz val="10"/>
        <color rgb="FF000000"/>
        <rFont val="Arial"/>
        <family val="2"/>
      </rPr>
      <t>Personalisierung des Urkundenvordrucks; Begl</t>
    </r>
    <r>
      <rPr>
        <sz val="10"/>
        <color rgb="FF000000"/>
        <rFont val="Arial"/>
      </rPr>
      <t>eitschreiben und Rechnungen ausdrucken; Urkunden in Rahmen setzen, mit Begleitschreiben und Rechnungen in stablien (!) Versandkarton verpacken; Aufkleben von Versandaufkleber (Prod. 4 e) und Versandetikett; Versand mit DHL Nachverfolgung an IHK; Lieferfrist: 2 Wochen.</t>
    </r>
  </si>
  <si>
    <t>4 c</t>
  </si>
  <si>
    <t xml:space="preserve">Weiterbildungsurkunden Vordrucke A3 (2 Sorten: "Meisterbrief" und "Urkunde") </t>
  </si>
  <si>
    <t>DIN A3 / einseitig</t>
  </si>
  <si>
    <t>schneiden, 1-seitige Heißfolienprägung (Schriftzug "Urkunde / Meisterbrief" in Rotis Serif STD, 115pt)</t>
  </si>
  <si>
    <t>Auflage 2/3 Urkunden, 1/3 Meisterbrief</t>
  </si>
  <si>
    <t>4 d</t>
  </si>
  <si>
    <t xml:space="preserve">Weiterbildungsurkunden Eindrucke (2 Sorten: "Meisterbrief" und "Urkunde") </t>
  </si>
  <si>
    <t>DIN A3 in 2 Sorten</t>
  </si>
  <si>
    <t>Digitaldruck: 1/1-farbig Schwarz (+ ID-Nummer auf Urkudenrückseite eindrucken)</t>
  </si>
  <si>
    <t>Druck Begleitschreiben:</t>
  </si>
  <si>
    <t>Druck Rechnung</t>
  </si>
  <si>
    <t>Papier Begleitschreiben und Rechnung:</t>
  </si>
  <si>
    <t>Einzelpreis</t>
  </si>
  <si>
    <t>4 e</t>
  </si>
  <si>
    <t>Versandaufkleber für Schmuckurkunden "IHK Logo + Adresse + Nicht knicken"</t>
  </si>
  <si>
    <t>3,5x 6,5 cm</t>
  </si>
  <si>
    <t>Druck:</t>
  </si>
  <si>
    <t>80 g/m² Haftpapier Fasson ungeschlitzt, permanent</t>
  </si>
  <si>
    <t>Umfang:</t>
  </si>
  <si>
    <t>einseitig</t>
  </si>
  <si>
    <t>Weiterverarbeitung:</t>
  </si>
  <si>
    <t>anstanzen, schneiden; Versandart: Lager im Haus für Urkunden Versand</t>
  </si>
  <si>
    <t>5</t>
  </si>
  <si>
    <t>Urkundenmappen</t>
  </si>
  <si>
    <t>5 a</t>
  </si>
  <si>
    <t xml:space="preserve">Mappen für Ehrungsurkunden A4 (1 Sorte) </t>
  </si>
  <si>
    <t>22 x 31,5 cm (geschlossen) / 44 x 31,5 cm (offen) - Klebeecke Schenkellänge ca. 13,5 cm + je Schenkel 2,3 cm Lasche zum Ankleben</t>
  </si>
  <si>
    <t>Mappe: 2/0-farbig Schwarz + Blau Pantone 294c
Klebeecken: unbedruckt</t>
  </si>
  <si>
    <t>Mappe: 400 g/m² Heaven 42
Klebeecken unten rechts: 400 g/m² Heaven 42</t>
  </si>
  <si>
    <t>Mappe: einseitig, Klebeecken: einseitig (rechts) - ca. 90% von Auflage</t>
  </si>
  <si>
    <t>Einzelpreis Mappe, Klebeecke einseitig</t>
  </si>
  <si>
    <t>Mappe: einseitig, Klebeecken: zweiseitig (rechts und links) - ca. 10% der Auflage</t>
  </si>
  <si>
    <t>Einzelpreis Mappe, Klebeecke zweiseitig</t>
  </si>
  <si>
    <t>Mappen rillen, schneiden, Klebeecken schneiden u. anstanzen</t>
  </si>
  <si>
    <t xml:space="preserve">Ecken mit doppelseitigem Klebeband ankleben, plano lagern für Konfektionierung </t>
  </si>
  <si>
    <t>5 b</t>
  </si>
  <si>
    <t>Mappen für Ehrungsurkunden A4 BIHK (2 Sorten)</t>
  </si>
  <si>
    <t>21,6 x 30,7 cm (geschlossen) / 51,4 x 38,1 cm offen mit 5 mm Füllhöhe</t>
  </si>
  <si>
    <t>Mappe: 4/0-farbig Skala</t>
  </si>
  <si>
    <t xml:space="preserve">Mappe: 400 g/m² Heaven 42
</t>
  </si>
  <si>
    <t>Mappe: einseitig, Klebeecken: einseitig (rechts)</t>
  </si>
  <si>
    <t>schneiden, stanzen (inkl. Stanzform), ausbrechen, Mappe falzen und schließen, handlich verpacken, Lieferung an IHK</t>
  </si>
  <si>
    <t>Einzelpreis Mappe</t>
  </si>
  <si>
    <t>5 c</t>
  </si>
  <si>
    <t xml:space="preserve">Urkundenmappe A4: Sachverständige aufkaschiert </t>
  </si>
  <si>
    <t>220 x 306 mm geschlossen  / Format offen: 442 x 306 mm</t>
  </si>
  <si>
    <t>Seitenzahl:</t>
  </si>
  <si>
    <t>4-seitig</t>
  </si>
  <si>
    <t>Druck</t>
  </si>
  <si>
    <t>4/0-farbig Digitaldruck + UV-Teillack auf dem Überzug (Prozent Flächendeckung z. B. auf das Format gesehen max. 10 %)</t>
  </si>
  <si>
    <t>Material:</t>
  </si>
  <si>
    <t>135 g/m² Bilderdruckpapier matt auf 1,5 mm Graupappe kaschiert oder vergleichbar mit Gesamtgrammatur 300-400 g/m²</t>
  </si>
  <si>
    <t>matt kratzfest cellophanieren, schneiden, rillen, rechts innen Plastikecke aufschweißen, falzen, verpacken</t>
  </si>
  <si>
    <t>5 d</t>
  </si>
  <si>
    <t xml:space="preserve">Heftmappe A4: Sach- und Fachkundeprüfungen </t>
  </si>
  <si>
    <t>Stückzahlen</t>
  </si>
  <si>
    <t>220 x 315 mm geschlossen / Format offen 447 x 315 mm, 7 mm Füllhöhe</t>
  </si>
  <si>
    <t>4/0-farbig Skala plus Schutzlack</t>
  </si>
  <si>
    <t>280g/qm Crescendo C1S oder vergleichbar</t>
  </si>
  <si>
    <t>partielle UV-Lackierung, rillen, falzen,</t>
  </si>
  <si>
    <t>Abheftvorrichtung, einkleben, verpacken, Lieferung an IHK</t>
  </si>
  <si>
    <t>5 e</t>
  </si>
  <si>
    <t>Urkundenmappe für Schmuckurkunden: Firmen/Dienstjahre "Modern"</t>
  </si>
  <si>
    <t>A3+: 450x330 mm (bxh) (geschlossen) - 900 x 330 mm (offen), keine Füllhöhe</t>
  </si>
  <si>
    <t>4/4-farbig Euroskala</t>
  </si>
  <si>
    <t xml:space="preserve">350g SoporSet </t>
  </si>
  <si>
    <t>rillen, Einstecktasche stanzen, Einstecktasche einkleben, falzen, 50-weise verpacken, Lagerung auf Abruf, Termine nach Absprache</t>
  </si>
  <si>
    <t>5 f</t>
  </si>
  <si>
    <t xml:space="preserve">Urkundenmappe Überformat für Schmuckurkunden: Firmen/Dienstjahre "Klassisch" </t>
  </si>
  <si>
    <t>500 x 350 mm (bxh) (geschlossen) - 1000 x 350 mm (bxh) (offen), keine Füllhöhe</t>
  </si>
  <si>
    <t>Druck: 4/4-farbig Euroskala</t>
  </si>
  <si>
    <t>350 g/m2 SoportSet</t>
  </si>
  <si>
    <t>Einlagerung Paletten</t>
  </si>
  <si>
    <t>Europaletten</t>
  </si>
  <si>
    <t>Einlagerung von Drucksachen (für 1-3 Monate) bis sie in der IHK benötigt werden.</t>
  </si>
  <si>
    <t>Einzelpreis Palette</t>
  </si>
  <si>
    <t>Nachrichtlich Stundensatz für Konfektionierung und Nachbearbeitungen</t>
  </si>
  <si>
    <t xml:space="preserve"> → Wird nicht zu Gesamtkosten addiert, Stundensatz als Information.</t>
  </si>
  <si>
    <t>Aufschlage für zusätzliche Liefer-/Zustellkosten bei Warenbestellwert unter 50,- € (netto)</t>
  </si>
  <si>
    <t xml:space="preserve"> → Wird nicht zu Gesamtkosten addiert, Zuschlag als Information.</t>
  </si>
  <si>
    <t>Gesamtkosten pro Jahr netto</t>
  </si>
  <si>
    <t>Gesamtkosten pro Jahr brutto</t>
  </si>
  <si>
    <t>Gesamtkosten über reguläre Vertragslaufzeit 3 Jahre brutto</t>
  </si>
  <si>
    <t>Prozentualer Aufschlag ab 01.09.2029 in % (Bieterangabe)</t>
  </si>
  <si>
    <t>Verlängerungsoptionen</t>
  </si>
  <si>
    <t>Zeitraum</t>
  </si>
  <si>
    <t>Preis pro Jahr brutto</t>
  </si>
  <si>
    <t>Preisaufschlag brutto</t>
  </si>
  <si>
    <t>Wertungspreis pro Jahr brutto</t>
  </si>
  <si>
    <t xml:space="preserve">Option 1 Jahr 4 </t>
  </si>
  <si>
    <t>01.09.2029 - 31.08.2030</t>
  </si>
  <si>
    <t>Option 1 Jahr 5</t>
  </si>
  <si>
    <t>01.09.2030 - 31.08.2031</t>
  </si>
  <si>
    <t>Option 1 Jahr 6</t>
  </si>
  <si>
    <t>01.09.2031 - 31.08.2032</t>
  </si>
  <si>
    <t>Wertungspreis insgesamt (reguläre Vertrgslaufzeit + Verlängerungsoptionen brutto</t>
  </si>
  <si>
    <t>Nachrichtlich Einzelpreis pro Urkunde inklusive Konfektionierung Veranstaltung</t>
  </si>
  <si>
    <t xml:space="preserve">Nachrichtlich Einzelpreis pro Urkunde inklusive Konfektionierung Absage </t>
  </si>
  <si>
    <t xml:space="preserve">Konfektionierung A) (zzgl. Versand) </t>
  </si>
  <si>
    <t xml:space="preserve">Konfektionierung B) (zzgl. Versand) </t>
  </si>
  <si>
    <t>Konfektionierung A) (zzgl. Versand)</t>
  </si>
  <si>
    <t>Konfektionierung B) (zzgl. Versand)</t>
  </si>
  <si>
    <r>
      <rPr>
        <b/>
        <sz val="10"/>
        <color rgb="FF000000"/>
        <rFont val="Arial"/>
      </rPr>
      <t>Konfektionierung B) "Sammelbestellung" (ca. 2%):</t>
    </r>
    <r>
      <rPr>
        <sz val="10"/>
        <color rgb="FF000000"/>
        <rFont val="Arial"/>
      </rPr>
      <t xml:space="preserve">  Abgleich ID-Nummer, Personalisierung des Urkundenvordrucks; Begleitschreiben ausdrucken; Urkunden, Begleitschreiben  verpacken; Versand an IHK; Lieferfrist: 2 Wochen.</t>
    </r>
  </si>
  <si>
    <r>
      <rPr>
        <b/>
        <sz val="10"/>
        <color rgb="FF000000"/>
        <rFont val="Arial"/>
      </rPr>
      <t>Konfektionierung A</t>
    </r>
    <r>
      <rPr>
        <sz val="10"/>
        <color rgb="FF000000"/>
        <rFont val="Arial"/>
      </rPr>
      <t xml:space="preserve">) </t>
    </r>
    <r>
      <rPr>
        <b/>
        <sz val="10"/>
        <color rgb="FF000000"/>
        <rFont val="Arial"/>
      </rPr>
      <t>(ca. 98%): Abgleich ID-Nummer,</t>
    </r>
    <r>
      <rPr>
        <sz val="10"/>
        <color rgb="FF000000"/>
        <rFont val="Arial"/>
      </rPr>
      <t xml:space="preserve"> Personalisierung des Urkundenvordrucks; Begleitschreiben ausdrucken; Urkunde und Begleitschreiben in stablien (!) Versandkarton verpacken; Aufkleben von Versandaufkleber (Prod. 4 e) und Versandetikett; Versand an Prüfling mit DHL Nachverfolgung; Lieferfrist: 2 Wochen.</t>
    </r>
  </si>
  <si>
    <t>Der Vertrag wird gemäß § 10 Abs. 1 zunächst über einen Zeitraum von 3 Jahren geschlossen (01.09.2026 - 31.08.2029). Der AG hat das Recht, den Vertrag dreimal über den 14.08.2029 hinaus um jeweils 1 Jahr zu den Bedingungen des Vertrages zu verlängern.
Um eventuellen Preissteigerungen im Falle einer Vertragsverlängerung Rechnung zu tragen, hat der Bieter die Möglichkeit, für Einzelaufträge, die ab dem 01.09.2029 erteilt werden, einen prozentualen Aufschlag für die Einheitspreise anzugeben. Dieser geht in die Angebotswertung ein.
Das Preisblatt enthält die geschätzten Mengen für ein Jahr, eine Abrufverpflichtung besteht nicht. Der Wertungspreis wird über einen Zeitraum von 6 Jahren gebildet.
Die Preiswertung des Angebots erfolgt  nach folgendem Schema:</t>
  </si>
  <si>
    <t xml:space="preserve">
Nachrichtlich Einzelpreis je Urkunde inklusive Konfektionierung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</si>
</sst>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8" formatCode="#,##0.00\ &quot;€&quot;;[Red]\-#,##0.00\ &quot;€&quot;"/>
    <numFmt numFmtId="44" formatCode="_-* #,##0.00\ &quot;€&quot;_-;\-* #,##0.00\ &quot;€&quot;_-;_-* &quot;-&quot;??\ &quot;€&quot;_-;_-@_-"/>
    <numFmt numFmtId="164" formatCode="#,##0.0"/>
    <numFmt numFmtId="165" formatCode="#,##0.000\ &quot;€&quot;"/>
    <numFmt numFmtId="166" formatCode="#,##0.000\ &quot;€&quot;;\-#,##0.000\ &quot;€&quot;"/>
    <numFmt numFmtId="167" formatCode="#,##0.00\ &quot;€&quot;"/>
    <numFmt numFmtId="168" formatCode="#,##0.00_ ;\-#,##0.00\ "/>
  </numFmts>
  <fonts count="28" x14ac:knownFonts="1">
    <font>
      <sz val="10"/>
      <name val="Arial"/>
    </font>
    <font>
      <sz val="10"/>
      <name val="Arial"/>
      <family val="2"/>
    </font>
    <font>
      <b/>
      <sz val="10"/>
      <name val="Arial"/>
      <family val="2"/>
    </font>
    <font>
      <sz val="10"/>
      <name val="Arial"/>
      <family val="2"/>
    </font>
    <font>
      <sz val="11"/>
      <color theme="1"/>
      <name val="Calibri"/>
      <family val="2"/>
      <scheme val="minor"/>
    </font>
    <font>
      <sz val="14"/>
      <name val="Arial"/>
      <family val="2"/>
    </font>
    <font>
      <sz val="10"/>
      <name val="Arial"/>
      <family val="2"/>
    </font>
    <font>
      <i/>
      <sz val="10"/>
      <name val="Arial"/>
      <family val="2"/>
    </font>
    <font>
      <sz val="10"/>
      <color rgb="FFFF0000"/>
      <name val="Arial"/>
      <family val="2"/>
    </font>
    <font>
      <b/>
      <sz val="10"/>
      <color theme="1"/>
      <name val="Arial"/>
      <family val="2"/>
    </font>
    <font>
      <b/>
      <sz val="11"/>
      <name val="Arial"/>
      <family val="2"/>
    </font>
    <font>
      <sz val="10"/>
      <color rgb="FF000000"/>
      <name val="Arial"/>
      <family val="2"/>
    </font>
    <font>
      <b/>
      <sz val="10"/>
      <color rgb="FF000000"/>
      <name val="Arial"/>
      <family val="2"/>
    </font>
    <font>
      <sz val="14"/>
      <color rgb="FF000000"/>
      <name val="Arial"/>
      <family val="2"/>
    </font>
    <font>
      <sz val="14"/>
      <color rgb="FFFF0000"/>
      <name val="Arial"/>
      <family val="2"/>
    </font>
    <font>
      <b/>
      <sz val="10"/>
      <color rgb="FFFF0000"/>
      <name val="Arial"/>
      <family val="2"/>
    </font>
    <font>
      <sz val="10"/>
      <color rgb="FF000000"/>
      <name val="Arial"/>
    </font>
    <font>
      <b/>
      <sz val="10"/>
      <color rgb="FF000000"/>
      <name val="Arial"/>
    </font>
    <font>
      <b/>
      <sz val="10"/>
      <color rgb="FFFF0000"/>
      <name val="Arial"/>
    </font>
    <font>
      <b/>
      <sz val="11"/>
      <color rgb="FFFF0000"/>
      <name val="Calibri"/>
      <family val="2"/>
    </font>
    <font>
      <b/>
      <sz val="10"/>
      <name val="Arial"/>
    </font>
    <font>
      <sz val="10"/>
      <color theme="1"/>
      <name val="Arial"/>
      <family val="2"/>
    </font>
    <font>
      <sz val="10"/>
      <color rgb="FF000000"/>
      <name val="Arial"/>
      <charset val="1"/>
    </font>
    <font>
      <strike/>
      <sz val="10"/>
      <color rgb="FFFF0000"/>
      <name val="Arial"/>
      <family val="2"/>
    </font>
    <font>
      <sz val="10"/>
      <name val="Arial"/>
    </font>
    <font>
      <strike/>
      <sz val="10"/>
      <name val="Arial"/>
      <family val="2"/>
    </font>
    <font>
      <sz val="10"/>
      <color rgb="FFFF0000"/>
      <name val="Arial"/>
    </font>
    <font>
      <sz val="10"/>
      <color rgb="FFFF0000"/>
      <name val="Arial"/>
      <charset val="1"/>
    </font>
  </fonts>
  <fills count="17">
    <fill>
      <patternFill patternType="none"/>
    </fill>
    <fill>
      <patternFill patternType="gray125"/>
    </fill>
    <fill>
      <patternFill patternType="solid">
        <fgColor indexed="47"/>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2F2F2"/>
        <bgColor rgb="FF000000"/>
      </patternFill>
    </fill>
    <fill>
      <patternFill patternType="solid">
        <fgColor rgb="FF92D050"/>
        <bgColor indexed="64"/>
      </patternFill>
    </fill>
    <fill>
      <patternFill patternType="solid">
        <fgColor theme="7" tint="0.39997558519241921"/>
        <bgColor indexed="64"/>
      </patternFill>
    </fill>
    <fill>
      <patternFill patternType="solid">
        <fgColor rgb="FFFABF8F"/>
        <bgColor rgb="FF000000"/>
      </patternFill>
    </fill>
    <fill>
      <patternFill patternType="solid">
        <fgColor rgb="FFFFFFFF"/>
        <bgColor rgb="FF000000"/>
      </patternFill>
    </fill>
    <fill>
      <patternFill patternType="solid">
        <fgColor theme="9" tint="0.39997558519241921"/>
        <bgColor rgb="FF000000"/>
      </patternFill>
    </fill>
    <fill>
      <patternFill patternType="solid">
        <fgColor theme="8" tint="0.39997558519241921"/>
        <bgColor indexed="64"/>
      </patternFill>
    </fill>
    <fill>
      <patternFill patternType="solid">
        <fgColor theme="6" tint="0.79998168889431442"/>
        <bgColor indexed="64"/>
      </patternFill>
    </fill>
  </fills>
  <borders count="70">
    <border>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hair">
        <color indexed="64"/>
      </left>
      <right/>
      <top/>
      <bottom/>
      <diagonal/>
    </border>
    <border>
      <left style="hair">
        <color indexed="64"/>
      </left>
      <right style="hair">
        <color indexed="64"/>
      </right>
      <top style="hair">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bottom style="hair">
        <color indexed="64"/>
      </bottom>
      <diagonal/>
    </border>
    <border>
      <left style="thin">
        <color auto="1"/>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right style="medium">
        <color auto="1"/>
      </right>
      <top style="medium">
        <color auto="1"/>
      </top>
      <bottom/>
      <diagonal/>
    </border>
    <border>
      <left/>
      <right style="medium">
        <color auto="1"/>
      </right>
      <top/>
      <bottom style="medium">
        <color auto="1"/>
      </bottom>
      <diagonal/>
    </border>
    <border>
      <left/>
      <right style="hair">
        <color indexed="64"/>
      </right>
      <top style="medium">
        <color auto="1"/>
      </top>
      <bottom style="thin">
        <color auto="1"/>
      </bottom>
      <diagonal/>
    </border>
    <border>
      <left style="hair">
        <color indexed="64"/>
      </left>
      <right/>
      <top style="thin">
        <color indexed="64"/>
      </top>
      <bottom style="hair">
        <color indexed="64"/>
      </bottom>
      <diagonal/>
    </border>
    <border>
      <left/>
      <right style="medium">
        <color auto="1"/>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hair">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auto="1"/>
      </right>
      <top style="medium">
        <color indexed="64"/>
      </top>
      <bottom/>
      <diagonal/>
    </border>
    <border>
      <left style="medium">
        <color indexed="64"/>
      </left>
      <right style="hair">
        <color indexed="64"/>
      </right>
      <top/>
      <bottom/>
      <diagonal/>
    </border>
    <border>
      <left style="dotted">
        <color rgb="FF000000"/>
      </left>
      <right style="dotted">
        <color rgb="FF000000"/>
      </right>
      <top style="dotted">
        <color rgb="FF000000"/>
      </top>
      <bottom style="dotted">
        <color rgb="FF000000"/>
      </bottom>
      <diagonal/>
    </border>
    <border>
      <left style="medium">
        <color rgb="FF000000"/>
      </left>
      <right/>
      <top/>
      <bottom/>
      <diagonal/>
    </border>
    <border>
      <left/>
      <right style="medium">
        <color rgb="FF000000"/>
      </right>
      <top/>
      <bottom/>
      <diagonal/>
    </border>
    <border>
      <left style="hair">
        <color indexed="64"/>
      </left>
      <right style="medium">
        <color rgb="FF000000"/>
      </right>
      <top style="hair">
        <color indexed="64"/>
      </top>
      <bottom style="hair">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diagonal/>
    </border>
    <border>
      <left style="hair">
        <color indexed="64"/>
      </left>
      <right/>
      <top style="medium">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bottom style="hair">
        <color indexed="64"/>
      </bottom>
      <diagonal/>
    </border>
    <border>
      <left style="hair">
        <color indexed="64"/>
      </left>
      <right style="medium">
        <color indexed="64"/>
      </right>
      <top style="medium">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hair">
        <color indexed="64"/>
      </left>
      <right style="hair">
        <color indexed="64"/>
      </right>
      <top style="hair">
        <color indexed="64"/>
      </top>
      <bottom style="medium">
        <color rgb="FF000000"/>
      </bottom>
      <diagonal/>
    </border>
    <border>
      <left/>
      <right style="hair">
        <color indexed="64"/>
      </right>
      <top style="hair">
        <color indexed="64"/>
      </top>
      <bottom/>
      <diagonal/>
    </border>
    <border>
      <left style="dotted">
        <color rgb="FF000000"/>
      </left>
      <right/>
      <top style="dotted">
        <color rgb="FF000000"/>
      </top>
      <bottom style="dotted">
        <color rgb="FF000000"/>
      </bottom>
      <diagonal/>
    </border>
    <border>
      <left style="medium">
        <color indexed="64"/>
      </left>
      <right style="medium">
        <color indexed="64"/>
      </right>
      <top style="medium">
        <color indexed="64"/>
      </top>
      <bottom style="medium">
        <color indexed="64"/>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style="dotted">
        <color rgb="FF000000"/>
      </left>
      <right style="dotted">
        <color rgb="FF000000"/>
      </right>
      <top style="dotted">
        <color rgb="FF000000"/>
      </top>
      <bottom/>
      <diagonal/>
    </border>
    <border>
      <left style="hair">
        <color indexed="64"/>
      </left>
      <right style="medium">
        <color indexed="64"/>
      </right>
      <top style="hair">
        <color indexed="64"/>
      </top>
      <bottom/>
      <diagonal/>
    </border>
  </borders>
  <cellStyleXfs count="34">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44" fontId="1" fillId="0" borderId="0" applyFont="0" applyFill="0" applyBorder="0" applyAlignment="0" applyProtection="0"/>
    <xf numFmtId="44" fontId="6" fillId="0" borderId="0" applyFont="0" applyFill="0" applyBorder="0" applyAlignment="0" applyProtection="0"/>
    <xf numFmtId="9" fontId="24" fillId="0" borderId="0" applyFont="0" applyFill="0" applyBorder="0" applyAlignment="0" applyProtection="0"/>
  </cellStyleXfs>
  <cellXfs count="468">
    <xf numFmtId="0" fontId="0" fillId="0" borderId="0" xfId="0"/>
    <xf numFmtId="0" fontId="0" fillId="0" borderId="5" xfId="0" applyBorder="1"/>
    <xf numFmtId="0" fontId="1" fillId="3" borderId="2" xfId="0" applyFont="1" applyFill="1" applyBorder="1" applyAlignment="1">
      <alignment horizontal="left"/>
    </xf>
    <xf numFmtId="0" fontId="1" fillId="0" borderId="0" xfId="0" applyFont="1"/>
    <xf numFmtId="10" fontId="0" fillId="0" borderId="0" xfId="0" applyNumberFormat="1"/>
    <xf numFmtId="10" fontId="0" fillId="0" borderId="4" xfId="0" applyNumberFormat="1" applyBorder="1"/>
    <xf numFmtId="0" fontId="0" fillId="0" borderId="8" xfId="0" applyBorder="1"/>
    <xf numFmtId="0" fontId="0" fillId="0" borderId="10" xfId="0" applyBorder="1"/>
    <xf numFmtId="0" fontId="0" fillId="0" borderId="11" xfId="0" applyBorder="1"/>
    <xf numFmtId="10" fontId="1" fillId="0" borderId="1" xfId="0" applyNumberFormat="1" applyFont="1" applyBorder="1"/>
    <xf numFmtId="0" fontId="1" fillId="0" borderId="6" xfId="0" applyFont="1" applyBorder="1" applyAlignment="1">
      <alignment wrapText="1"/>
    </xf>
    <xf numFmtId="0" fontId="7" fillId="0" borderId="0" xfId="0" applyFont="1"/>
    <xf numFmtId="0" fontId="0" fillId="0" borderId="7" xfId="0" applyBorder="1"/>
    <xf numFmtId="10" fontId="0" fillId="0" borderId="11" xfId="0" applyNumberFormat="1" applyBorder="1"/>
    <xf numFmtId="0" fontId="2" fillId="8" borderId="15" xfId="0" applyFont="1" applyFill="1" applyBorder="1"/>
    <xf numFmtId="0" fontId="2" fillId="8" borderId="16" xfId="0" applyFont="1" applyFill="1" applyBorder="1" applyAlignment="1">
      <alignment horizontal="right"/>
    </xf>
    <xf numFmtId="0" fontId="2" fillId="4" borderId="8" xfId="0" applyFont="1" applyFill="1" applyBorder="1" applyAlignment="1">
      <alignment vertical="top"/>
    </xf>
    <xf numFmtId="0" fontId="0" fillId="0" borderId="9" xfId="0" applyBorder="1"/>
    <xf numFmtId="10" fontId="0" fillId="0" borderId="20" xfId="0" applyNumberFormat="1" applyBorder="1"/>
    <xf numFmtId="3" fontId="0" fillId="0" borderId="0" xfId="0" applyNumberFormat="1"/>
    <xf numFmtId="0" fontId="1" fillId="3" borderId="13" xfId="0" applyFont="1" applyFill="1" applyBorder="1" applyAlignment="1">
      <alignment horizontal="left" vertical="top"/>
    </xf>
    <xf numFmtId="0" fontId="1" fillId="0" borderId="13" xfId="0" applyFont="1" applyBorder="1" applyAlignment="1">
      <alignment horizontal="left" vertical="top" wrapText="1"/>
    </xf>
    <xf numFmtId="0" fontId="0" fillId="0" borderId="22" xfId="0" applyBorder="1"/>
    <xf numFmtId="0" fontId="2" fillId="0" borderId="0" xfId="0" applyFont="1"/>
    <xf numFmtId="9" fontId="1" fillId="5" borderId="6" xfId="0" applyNumberFormat="1" applyFont="1" applyFill="1" applyBorder="1"/>
    <xf numFmtId="0" fontId="1" fillId="3" borderId="2" xfId="0" applyFont="1" applyFill="1" applyBorder="1" applyAlignment="1">
      <alignment horizontal="left" vertical="top"/>
    </xf>
    <xf numFmtId="0" fontId="1" fillId="3" borderId="1" xfId="0" applyFont="1" applyFill="1" applyBorder="1" applyAlignment="1">
      <alignment horizontal="left"/>
    </xf>
    <xf numFmtId="10" fontId="2" fillId="4" borderId="25" xfId="0" applyNumberFormat="1" applyFont="1" applyFill="1" applyBorder="1"/>
    <xf numFmtId="0" fontId="0" fillId="0" borderId="27" xfId="0" applyBorder="1"/>
    <xf numFmtId="0" fontId="0" fillId="0" borderId="26" xfId="0" applyBorder="1"/>
    <xf numFmtId="49" fontId="2" fillId="4" borderId="23" xfId="0" applyNumberFormat="1" applyFont="1" applyFill="1" applyBorder="1" applyAlignment="1">
      <alignment horizontal="left" vertical="top"/>
    </xf>
    <xf numFmtId="0" fontId="2" fillId="4" borderId="24" xfId="0" applyFont="1" applyFill="1" applyBorder="1" applyAlignment="1">
      <alignment vertical="top"/>
    </xf>
    <xf numFmtId="0" fontId="1" fillId="0" borderId="21" xfId="0" applyFont="1" applyBorder="1" applyAlignment="1">
      <alignment wrapText="1"/>
    </xf>
    <xf numFmtId="0" fontId="1" fillId="0" borderId="6" xfId="0" applyFont="1" applyBorder="1" applyAlignment="1">
      <alignment vertical="top" wrapText="1"/>
    </xf>
    <xf numFmtId="10" fontId="1" fillId="0" borderId="29" xfId="0" applyNumberFormat="1" applyFont="1" applyBorder="1"/>
    <xf numFmtId="0" fontId="1" fillId="6" borderId="22" xfId="0" applyFont="1" applyFill="1" applyBorder="1" applyAlignment="1" applyProtection="1">
      <alignment vertical="center"/>
      <protection locked="0"/>
    </xf>
    <xf numFmtId="3" fontId="0" fillId="0" borderId="31" xfId="0" applyNumberFormat="1" applyBorder="1"/>
    <xf numFmtId="0" fontId="0" fillId="0" borderId="0" xfId="0" applyAlignment="1">
      <alignment wrapText="1"/>
    </xf>
    <xf numFmtId="0" fontId="1" fillId="4" borderId="24" xfId="0" applyFont="1" applyFill="1" applyBorder="1" applyAlignment="1">
      <alignment wrapText="1"/>
    </xf>
    <xf numFmtId="0" fontId="1" fillId="0" borderId="0" xfId="0" applyFont="1" applyAlignment="1">
      <alignment wrapText="1"/>
    </xf>
    <xf numFmtId="0" fontId="1" fillId="4" borderId="28" xfId="0" applyFont="1" applyFill="1" applyBorder="1" applyAlignment="1">
      <alignment wrapText="1"/>
    </xf>
    <xf numFmtId="0" fontId="0" fillId="0" borderId="8" xfId="0" applyBorder="1" applyAlignment="1">
      <alignment wrapText="1"/>
    </xf>
    <xf numFmtId="0" fontId="0" fillId="0" borderId="11" xfId="0" applyBorder="1" applyAlignment="1">
      <alignment wrapText="1"/>
    </xf>
    <xf numFmtId="0" fontId="0" fillId="8" borderId="16" xfId="0" applyFill="1" applyBorder="1" applyAlignment="1">
      <alignment wrapText="1"/>
    </xf>
    <xf numFmtId="3" fontId="0" fillId="6" borderId="31" xfId="0" applyNumberFormat="1" applyFill="1" applyBorder="1"/>
    <xf numFmtId="3" fontId="1" fillId="6" borderId="33" xfId="0" applyNumberFormat="1" applyFont="1" applyFill="1" applyBorder="1"/>
    <xf numFmtId="0" fontId="2" fillId="0" borderId="30" xfId="0" applyFont="1" applyBorder="1" applyAlignment="1">
      <alignment horizontal="center"/>
    </xf>
    <xf numFmtId="0" fontId="0" fillId="0" borderId="30" xfId="0" applyBorder="1"/>
    <xf numFmtId="0" fontId="1" fillId="0" borderId="9" xfId="0" applyFont="1" applyBorder="1"/>
    <xf numFmtId="0" fontId="1" fillId="0" borderId="30" xfId="0" applyFont="1" applyBorder="1"/>
    <xf numFmtId="0" fontId="1" fillId="0" borderId="30" xfId="0" applyFont="1" applyBorder="1" applyAlignment="1">
      <alignment wrapText="1"/>
    </xf>
    <xf numFmtId="3" fontId="0" fillId="7" borderId="32" xfId="0" applyNumberFormat="1" applyFill="1" applyBorder="1"/>
    <xf numFmtId="0" fontId="1" fillId="3" borderId="0" xfId="0" applyFont="1" applyFill="1" applyAlignment="1">
      <alignment horizontal="left"/>
    </xf>
    <xf numFmtId="49" fontId="2" fillId="4" borderId="23" xfId="0" applyNumberFormat="1" applyFont="1" applyFill="1" applyBorder="1" applyAlignment="1">
      <alignment horizontal="left" vertical="top" wrapText="1"/>
    </xf>
    <xf numFmtId="0" fontId="2" fillId="2" borderId="34" xfId="0" applyFont="1" applyFill="1" applyBorder="1" applyAlignment="1">
      <alignment horizontal="center" vertical="top" wrapText="1"/>
    </xf>
    <xf numFmtId="0" fontId="2" fillId="6" borderId="15" xfId="0" applyFont="1" applyFill="1" applyBorder="1"/>
    <xf numFmtId="0" fontId="0" fillId="6" borderId="16" xfId="0" applyFill="1" applyBorder="1"/>
    <xf numFmtId="0" fontId="2" fillId="6" borderId="16" xfId="0" applyFont="1" applyFill="1" applyBorder="1" applyAlignment="1">
      <alignment horizontal="right"/>
    </xf>
    <xf numFmtId="9" fontId="1" fillId="0" borderId="6" xfId="0" applyNumberFormat="1" applyFont="1" applyBorder="1" applyAlignment="1">
      <alignment horizontal="left" vertical="top"/>
    </xf>
    <xf numFmtId="0" fontId="8" fillId="0" borderId="0" xfId="0" applyFont="1"/>
    <xf numFmtId="0" fontId="0" fillId="6" borderId="0" xfId="0" applyFill="1"/>
    <xf numFmtId="0" fontId="1" fillId="0" borderId="22" xfId="0" applyFont="1" applyBorder="1" applyAlignment="1">
      <alignment horizontal="left" wrapText="1"/>
    </xf>
    <xf numFmtId="0" fontId="2" fillId="0" borderId="0" xfId="0" applyFont="1" applyAlignment="1">
      <alignment horizontal="center"/>
    </xf>
    <xf numFmtId="0" fontId="0" fillId="4" borderId="8" xfId="0" applyFill="1" applyBorder="1"/>
    <xf numFmtId="0" fontId="1" fillId="0" borderId="0" xfId="0" applyFont="1" applyAlignment="1">
      <alignment horizontal="left" vertical="top" wrapText="1"/>
    </xf>
    <xf numFmtId="0" fontId="2" fillId="2" borderId="17" xfId="0" applyFont="1" applyFill="1" applyBorder="1" applyAlignment="1">
      <alignment horizontal="center" vertical="top"/>
    </xf>
    <xf numFmtId="0" fontId="5" fillId="0" borderId="0" xfId="0" applyFont="1"/>
    <xf numFmtId="0" fontId="1" fillId="6" borderId="0" xfId="0" applyFont="1" applyFill="1" applyAlignment="1" applyProtection="1">
      <alignment vertical="center"/>
      <protection locked="0"/>
    </xf>
    <xf numFmtId="3" fontId="1" fillId="6" borderId="0" xfId="0" applyNumberFormat="1" applyFont="1" applyFill="1"/>
    <xf numFmtId="49" fontId="0" fillId="6" borderId="16" xfId="0" applyNumberFormat="1" applyFill="1" applyBorder="1" applyAlignment="1">
      <alignment wrapText="1"/>
    </xf>
    <xf numFmtId="49" fontId="0" fillId="0" borderId="0" xfId="0" applyNumberFormat="1"/>
    <xf numFmtId="0" fontId="0" fillId="0" borderId="32" xfId="0" applyBorder="1"/>
    <xf numFmtId="0" fontId="1" fillId="6" borderId="32" xfId="0" applyFont="1" applyFill="1" applyBorder="1" applyAlignment="1" applyProtection="1">
      <alignment vertical="center"/>
      <protection locked="0"/>
    </xf>
    <xf numFmtId="9" fontId="2" fillId="4" borderId="32" xfId="0" applyNumberFormat="1" applyFont="1" applyFill="1" applyBorder="1" applyAlignment="1">
      <alignment horizontal="center" vertical="center" wrapText="1"/>
    </xf>
    <xf numFmtId="0" fontId="2" fillId="6" borderId="37" xfId="0" applyFont="1" applyFill="1" applyBorder="1"/>
    <xf numFmtId="0" fontId="0" fillId="0" borderId="14" xfId="0" applyBorder="1"/>
    <xf numFmtId="0" fontId="10" fillId="0" borderId="26" xfId="0" applyFont="1" applyBorder="1" applyAlignment="1">
      <alignment horizontal="center"/>
    </xf>
    <xf numFmtId="0" fontId="0" fillId="3" borderId="1" xfId="0" applyFill="1" applyBorder="1" applyAlignment="1">
      <alignment horizontal="left"/>
    </xf>
    <xf numFmtId="10" fontId="0" fillId="0" borderId="3" xfId="0" applyNumberFormat="1" applyBorder="1"/>
    <xf numFmtId="0" fontId="0" fillId="3" borderId="2" xfId="0" applyFill="1" applyBorder="1" applyAlignment="1">
      <alignment horizontal="left"/>
    </xf>
    <xf numFmtId="9" fontId="0" fillId="5" borderId="6" xfId="0" applyNumberFormat="1" applyFill="1" applyBorder="1"/>
    <xf numFmtId="0" fontId="0" fillId="3" borderId="13" xfId="0" applyFill="1" applyBorder="1" applyAlignment="1">
      <alignment horizontal="left" vertical="top"/>
    </xf>
    <xf numFmtId="9" fontId="0" fillId="5" borderId="13" xfId="0" applyNumberFormat="1" applyFill="1" applyBorder="1" applyAlignment="1">
      <alignment horizontal="right" vertical="top"/>
    </xf>
    <xf numFmtId="164" fontId="2" fillId="0" borderId="0" xfId="0" applyNumberFormat="1" applyFont="1" applyAlignment="1">
      <alignment horizontal="center"/>
    </xf>
    <xf numFmtId="0" fontId="8" fillId="0" borderId="6" xfId="0" applyFont="1" applyBorder="1"/>
    <xf numFmtId="49" fontId="12" fillId="4" borderId="7" xfId="0" quotePrefix="1" applyNumberFormat="1" applyFont="1" applyFill="1" applyBorder="1" applyAlignment="1">
      <alignment horizontal="left" vertical="top"/>
    </xf>
    <xf numFmtId="10" fontId="1" fillId="0" borderId="22" xfId="0" applyNumberFormat="1" applyFont="1" applyBorder="1" applyAlignment="1">
      <alignment horizontal="left" wrapText="1"/>
    </xf>
    <xf numFmtId="0" fontId="1" fillId="0" borderId="3" xfId="0" applyFont="1" applyBorder="1"/>
    <xf numFmtId="0" fontId="1" fillId="0" borderId="6" xfId="0" applyFont="1" applyBorder="1"/>
    <xf numFmtId="0" fontId="1" fillId="0" borderId="12" xfId="0" applyFont="1" applyBorder="1"/>
    <xf numFmtId="0" fontId="0" fillId="4" borderId="0" xfId="0" applyFill="1"/>
    <xf numFmtId="0" fontId="1" fillId="0" borderId="21" xfId="0" applyFont="1" applyBorder="1"/>
    <xf numFmtId="49" fontId="2" fillId="4" borderId="7" xfId="0" applyNumberFormat="1" applyFont="1" applyFill="1" applyBorder="1" applyAlignment="1">
      <alignment horizontal="left" vertical="top"/>
    </xf>
    <xf numFmtId="10" fontId="2" fillId="4" borderId="8" xfId="0" applyNumberFormat="1" applyFont="1" applyFill="1" applyBorder="1" applyAlignment="1">
      <alignment horizontal="center"/>
    </xf>
    <xf numFmtId="0" fontId="2" fillId="4" borderId="26" xfId="0" applyFont="1" applyFill="1" applyBorder="1" applyAlignment="1">
      <alignment horizontal="center"/>
    </xf>
    <xf numFmtId="10" fontId="1" fillId="0" borderId="0" xfId="0" applyNumberFormat="1" applyFont="1" applyAlignment="1">
      <alignment horizontal="left" wrapText="1"/>
    </xf>
    <xf numFmtId="9" fontId="0" fillId="5" borderId="0" xfId="0" applyNumberFormat="1" applyFill="1"/>
    <xf numFmtId="0" fontId="1" fillId="0" borderId="11" xfId="0" applyFont="1" applyBorder="1"/>
    <xf numFmtId="9" fontId="1" fillId="0" borderId="0" xfId="0" applyNumberFormat="1" applyFont="1" applyAlignment="1">
      <alignment horizontal="left" vertical="top"/>
    </xf>
    <xf numFmtId="10" fontId="2" fillId="0" borderId="0" xfId="0" applyNumberFormat="1" applyFont="1"/>
    <xf numFmtId="9" fontId="0" fillId="0" borderId="0" xfId="0" applyNumberFormat="1"/>
    <xf numFmtId="9" fontId="0" fillId="0" borderId="0" xfId="0" applyNumberFormat="1" applyAlignment="1">
      <alignment horizontal="right" vertical="top"/>
    </xf>
    <xf numFmtId="9" fontId="1" fillId="0" borderId="6" xfId="0" applyNumberFormat="1" applyFont="1" applyBorder="1"/>
    <xf numFmtId="0" fontId="0" fillId="0" borderId="0" xfId="0" applyAlignment="1">
      <alignment horizontal="left"/>
    </xf>
    <xf numFmtId="0" fontId="2" fillId="0" borderId="11" xfId="0" applyFont="1" applyBorder="1"/>
    <xf numFmtId="0" fontId="8" fillId="0" borderId="11" xfId="0" applyFont="1" applyBorder="1"/>
    <xf numFmtId="0" fontId="0" fillId="3" borderId="39" xfId="0" applyFill="1" applyBorder="1" applyAlignment="1">
      <alignment horizontal="left" vertical="top"/>
    </xf>
    <xf numFmtId="0" fontId="1" fillId="3" borderId="39" xfId="0" applyFont="1" applyFill="1" applyBorder="1" applyAlignment="1">
      <alignment horizontal="left" vertical="top"/>
    </xf>
    <xf numFmtId="9" fontId="0" fillId="5" borderId="13" xfId="0" applyNumberFormat="1" applyFill="1" applyBorder="1"/>
    <xf numFmtId="0" fontId="1" fillId="0" borderId="13" xfId="0" applyFont="1" applyBorder="1"/>
    <xf numFmtId="0" fontId="1" fillId="0" borderId="6" xfId="0" applyFont="1" applyBorder="1" applyAlignment="1">
      <alignment horizontal="right" vertical="top"/>
    </xf>
    <xf numFmtId="0" fontId="1" fillId="0" borderId="36" xfId="0" applyFont="1" applyBorder="1" applyAlignment="1">
      <alignment horizontal="right"/>
    </xf>
    <xf numFmtId="0" fontId="0" fillId="3" borderId="2" xfId="0" applyFill="1" applyBorder="1" applyAlignment="1">
      <alignment horizontal="left" vertical="top"/>
    </xf>
    <xf numFmtId="0" fontId="0" fillId="0" borderId="0" xfId="0" applyAlignment="1">
      <alignment horizontal="left" vertical="top"/>
    </xf>
    <xf numFmtId="0" fontId="1" fillId="4" borderId="8" xfId="0" applyFont="1" applyFill="1" applyBorder="1" applyAlignment="1">
      <alignment wrapText="1"/>
    </xf>
    <xf numFmtId="10" fontId="2" fillId="4" borderId="40" xfId="0" applyNumberFormat="1" applyFont="1" applyFill="1" applyBorder="1"/>
    <xf numFmtId="0" fontId="2" fillId="2" borderId="26" xfId="0" applyFont="1" applyFill="1" applyBorder="1" applyAlignment="1">
      <alignment horizontal="center" vertical="top"/>
    </xf>
    <xf numFmtId="3" fontId="1" fillId="6" borderId="31" xfId="0" applyNumberFormat="1" applyFont="1" applyFill="1" applyBorder="1"/>
    <xf numFmtId="0" fontId="0" fillId="3" borderId="6" xfId="0" applyFill="1" applyBorder="1" applyAlignment="1">
      <alignment horizontal="left" vertical="top"/>
    </xf>
    <xf numFmtId="9" fontId="1" fillId="0" borderId="0" xfId="0" applyNumberFormat="1" applyFont="1"/>
    <xf numFmtId="10" fontId="2" fillId="4" borderId="8" xfId="0" applyNumberFormat="1" applyFont="1" applyFill="1" applyBorder="1"/>
    <xf numFmtId="49" fontId="2" fillId="0" borderId="9" xfId="0" applyNumberFormat="1" applyFont="1" applyBorder="1" applyAlignment="1">
      <alignment horizontal="left" vertical="top"/>
    </xf>
    <xf numFmtId="49" fontId="2" fillId="0" borderId="30" xfId="0" applyNumberFormat="1" applyFont="1" applyBorder="1" applyAlignment="1">
      <alignment horizontal="center"/>
    </xf>
    <xf numFmtId="49" fontId="2" fillId="0" borderId="10" xfId="0" applyNumberFormat="1" applyFont="1" applyBorder="1" applyAlignment="1">
      <alignment horizontal="left" vertical="top"/>
    </xf>
    <xf numFmtId="0" fontId="0" fillId="0" borderId="11" xfId="0" applyBorder="1" applyAlignment="1">
      <alignment horizontal="left"/>
    </xf>
    <xf numFmtId="10" fontId="2" fillId="0" borderId="11" xfId="0" applyNumberFormat="1" applyFont="1" applyBorder="1"/>
    <xf numFmtId="0" fontId="1" fillId="0" borderId="6" xfId="0" applyFont="1" applyBorder="1" applyAlignment="1">
      <alignment horizontal="left" vertical="top" wrapText="1"/>
    </xf>
    <xf numFmtId="9" fontId="0" fillId="5" borderId="2" xfId="0" applyNumberFormat="1" applyFill="1" applyBorder="1"/>
    <xf numFmtId="9" fontId="0" fillId="5" borderId="39" xfId="0" applyNumberFormat="1" applyFill="1" applyBorder="1" applyAlignment="1">
      <alignment horizontal="right" vertical="top"/>
    </xf>
    <xf numFmtId="0" fontId="1" fillId="0" borderId="11" xfId="0" applyFont="1" applyBorder="1" applyAlignment="1">
      <alignment wrapText="1"/>
    </xf>
    <xf numFmtId="164" fontId="8" fillId="0" borderId="0" xfId="0" applyNumberFormat="1" applyFont="1" applyAlignment="1">
      <alignment horizontal="left"/>
    </xf>
    <xf numFmtId="164" fontId="8" fillId="0" borderId="0" xfId="0" applyNumberFormat="1" applyFont="1" applyAlignment="1">
      <alignment horizontal="left" wrapText="1"/>
    </xf>
    <xf numFmtId="0" fontId="1" fillId="0" borderId="38" xfId="0" applyFont="1" applyBorder="1" applyAlignment="1">
      <alignment horizontal="right" vertical="top"/>
    </xf>
    <xf numFmtId="9" fontId="0" fillId="0" borderId="42" xfId="0" applyNumberFormat="1" applyBorder="1" applyAlignment="1">
      <alignment horizontal="left" vertical="top"/>
    </xf>
    <xf numFmtId="9" fontId="0" fillId="0" borderId="42" xfId="0" applyNumberFormat="1" applyBorder="1"/>
    <xf numFmtId="0" fontId="0" fillId="0" borderId="43" xfId="0" applyBorder="1"/>
    <xf numFmtId="49" fontId="2" fillId="0" borderId="44" xfId="0" applyNumberFormat="1" applyFont="1" applyBorder="1" applyAlignment="1">
      <alignment horizontal="center"/>
    </xf>
    <xf numFmtId="9" fontId="0" fillId="0" borderId="0" xfId="0" applyNumberFormat="1" applyAlignment="1">
      <alignment horizontal="left" vertical="top"/>
    </xf>
    <xf numFmtId="0" fontId="1" fillId="0" borderId="45" xfId="0" applyFont="1" applyBorder="1" applyAlignment="1">
      <alignment horizontal="right"/>
    </xf>
    <xf numFmtId="10" fontId="0" fillId="0" borderId="47" xfId="0" applyNumberFormat="1" applyBorder="1"/>
    <xf numFmtId="9" fontId="0" fillId="5" borderId="38" xfId="0" applyNumberFormat="1" applyFill="1" applyBorder="1"/>
    <xf numFmtId="0" fontId="8" fillId="0" borderId="0" xfId="0" applyFont="1" applyAlignment="1">
      <alignment horizontal="left" vertical="top" wrapText="1"/>
    </xf>
    <xf numFmtId="0" fontId="1" fillId="3" borderId="39" xfId="0" applyFont="1" applyFill="1" applyBorder="1" applyAlignment="1">
      <alignment horizontal="left" wrapText="1"/>
    </xf>
    <xf numFmtId="9" fontId="1" fillId="0" borderId="42" xfId="0" applyNumberFormat="1" applyFont="1" applyBorder="1"/>
    <xf numFmtId="0" fontId="1" fillId="3" borderId="2" xfId="0" applyFont="1" applyFill="1" applyBorder="1" applyAlignment="1">
      <alignment horizontal="left" vertical="top" wrapText="1"/>
    </xf>
    <xf numFmtId="0" fontId="8" fillId="0" borderId="0" xfId="0" applyFont="1" applyAlignment="1">
      <alignment wrapText="1"/>
    </xf>
    <xf numFmtId="9" fontId="1" fillId="5" borderId="2" xfId="0" applyNumberFormat="1" applyFont="1" applyFill="1" applyBorder="1"/>
    <xf numFmtId="9" fontId="1" fillId="5" borderId="39" xfId="0" applyNumberFormat="1" applyFont="1" applyFill="1" applyBorder="1"/>
    <xf numFmtId="0" fontId="2" fillId="0" borderId="49" xfId="0" applyFont="1" applyBorder="1" applyAlignment="1">
      <alignment horizontal="center"/>
    </xf>
    <xf numFmtId="0" fontId="2" fillId="0" borderId="5" xfId="0" applyFont="1" applyBorder="1" applyAlignment="1">
      <alignment horizontal="center"/>
    </xf>
    <xf numFmtId="0" fontId="1" fillId="0" borderId="0" xfId="0" applyFont="1" applyAlignment="1">
      <alignment horizontal="right"/>
    </xf>
    <xf numFmtId="0" fontId="2" fillId="4" borderId="24" xfId="0" applyFont="1" applyFill="1" applyBorder="1" applyAlignment="1">
      <alignment horizontal="center" vertical="top"/>
    </xf>
    <xf numFmtId="0" fontId="1" fillId="0" borderId="21" xfId="0" applyFont="1" applyBorder="1" applyAlignment="1">
      <alignment vertical="top" wrapText="1"/>
    </xf>
    <xf numFmtId="0" fontId="1" fillId="3" borderId="1" xfId="0" applyFont="1" applyFill="1" applyBorder="1" applyAlignment="1">
      <alignment vertical="top"/>
    </xf>
    <xf numFmtId="0" fontId="1" fillId="3" borderId="2" xfId="0" applyFont="1" applyFill="1" applyBorder="1" applyAlignment="1">
      <alignment vertical="top"/>
    </xf>
    <xf numFmtId="0" fontId="2" fillId="12" borderId="23" xfId="0" applyFont="1" applyFill="1" applyBorder="1" applyAlignment="1">
      <alignment horizontal="left" vertical="top"/>
    </xf>
    <xf numFmtId="0" fontId="1" fillId="9" borderId="1" xfId="0" applyFont="1" applyFill="1" applyBorder="1" applyAlignment="1">
      <alignment horizontal="left"/>
    </xf>
    <xf numFmtId="0" fontId="1" fillId="9" borderId="2" xfId="0" applyFont="1" applyFill="1" applyBorder="1" applyAlignment="1">
      <alignment horizontal="left"/>
    </xf>
    <xf numFmtId="3" fontId="1" fillId="0" borderId="2" xfId="0" applyNumberFormat="1" applyFont="1" applyBorder="1"/>
    <xf numFmtId="0" fontId="2" fillId="12" borderId="26" xfId="0" applyFont="1" applyFill="1" applyBorder="1" applyAlignment="1">
      <alignment horizontal="center" vertical="top"/>
    </xf>
    <xf numFmtId="0" fontId="2" fillId="0" borderId="34" xfId="0" applyFont="1" applyBorder="1" applyAlignment="1">
      <alignment horizontal="center"/>
    </xf>
    <xf numFmtId="0" fontId="1" fillId="13" borderId="35" xfId="0" applyFont="1" applyFill="1" applyBorder="1"/>
    <xf numFmtId="0" fontId="1" fillId="13" borderId="51" xfId="0" applyFont="1" applyFill="1" applyBorder="1"/>
    <xf numFmtId="0" fontId="1" fillId="13" borderId="52" xfId="0" applyFont="1" applyFill="1" applyBorder="1"/>
    <xf numFmtId="9" fontId="1" fillId="5" borderId="2" xfId="0" applyNumberFormat="1" applyFont="1" applyFill="1" applyBorder="1" applyAlignment="1">
      <alignment vertical="top"/>
    </xf>
    <xf numFmtId="0" fontId="1" fillId="0" borderId="0" xfId="0" applyFont="1" applyAlignment="1" applyProtection="1">
      <alignment wrapText="1"/>
      <protection locked="0"/>
    </xf>
    <xf numFmtId="0" fontId="0" fillId="0" borderId="6" xfId="0" applyBorder="1" applyAlignment="1">
      <alignment wrapText="1"/>
    </xf>
    <xf numFmtId="164" fontId="15" fillId="0" borderId="0" xfId="0" applyNumberFormat="1" applyFont="1" applyAlignment="1">
      <alignment horizontal="left" vertical="top"/>
    </xf>
    <xf numFmtId="164" fontId="15" fillId="0" borderId="0" xfId="0" applyNumberFormat="1" applyFont="1"/>
    <xf numFmtId="0" fontId="15" fillId="0" borderId="0" xfId="0" applyFont="1"/>
    <xf numFmtId="0" fontId="1" fillId="6" borderId="0" xfId="0" applyFont="1" applyFill="1" applyAlignment="1">
      <alignment horizontal="left"/>
    </xf>
    <xf numFmtId="0" fontId="8" fillId="0" borderId="0" xfId="0" applyFont="1" applyAlignment="1">
      <alignment horizontal="left" vertical="top"/>
    </xf>
    <xf numFmtId="0" fontId="0" fillId="0" borderId="9" xfId="0" applyBorder="1" applyAlignment="1">
      <alignment horizontal="left" vertical="top"/>
    </xf>
    <xf numFmtId="9" fontId="0" fillId="5" borderId="6" xfId="0" applyNumberFormat="1" applyFill="1" applyBorder="1" applyAlignment="1">
      <alignment horizontal="left" vertical="top"/>
    </xf>
    <xf numFmtId="0" fontId="0" fillId="0" borderId="22" xfId="0" applyBorder="1" applyAlignment="1">
      <alignment horizontal="left" vertical="top"/>
    </xf>
    <xf numFmtId="3" fontId="0" fillId="0" borderId="0" xfId="0" applyNumberFormat="1" applyAlignment="1">
      <alignment horizontal="left" vertical="top"/>
    </xf>
    <xf numFmtId="0" fontId="1" fillId="0" borderId="36" xfId="0" applyFont="1" applyBorder="1" applyAlignment="1">
      <alignment horizontal="right" vertical="top"/>
    </xf>
    <xf numFmtId="0" fontId="9" fillId="0" borderId="0" xfId="0" applyFont="1" applyAlignment="1">
      <alignment horizontal="center" wrapText="1"/>
    </xf>
    <xf numFmtId="10" fontId="1" fillId="0" borderId="0" xfId="0" applyNumberFormat="1" applyFont="1"/>
    <xf numFmtId="165" fontId="1" fillId="0" borderId="30" xfId="0" applyNumberFormat="1" applyFont="1" applyBorder="1" applyProtection="1">
      <protection locked="0"/>
    </xf>
    <xf numFmtId="0" fontId="1" fillId="0" borderId="30" xfId="0" applyFont="1" applyBorder="1" applyAlignment="1">
      <alignment horizontal="left" vertical="top" wrapText="1"/>
    </xf>
    <xf numFmtId="0" fontId="1" fillId="0" borderId="27" xfId="0" applyFont="1" applyBorder="1"/>
    <xf numFmtId="10" fontId="2" fillId="4" borderId="55" xfId="0" applyNumberFormat="1" applyFont="1" applyFill="1" applyBorder="1"/>
    <xf numFmtId="10" fontId="2" fillId="4" borderId="24" xfId="0" applyNumberFormat="1" applyFont="1" applyFill="1" applyBorder="1" applyAlignment="1">
      <alignment wrapText="1"/>
    </xf>
    <xf numFmtId="49" fontId="2" fillId="4" borderId="15" xfId="0" applyNumberFormat="1" applyFont="1" applyFill="1" applyBorder="1" applyAlignment="1">
      <alignment horizontal="left" vertical="top"/>
    </xf>
    <xf numFmtId="0" fontId="2" fillId="4" borderId="16" xfId="0" applyFont="1" applyFill="1" applyBorder="1" applyAlignment="1">
      <alignment vertical="top"/>
    </xf>
    <xf numFmtId="9" fontId="1" fillId="0" borderId="0" xfId="0" applyNumberFormat="1" applyFont="1" applyAlignment="1">
      <alignment vertical="top"/>
    </xf>
    <xf numFmtId="166" fontId="0" fillId="0" borderId="0" xfId="0" applyNumberFormat="1" applyAlignment="1">
      <alignment horizontal="right"/>
    </xf>
    <xf numFmtId="10" fontId="2" fillId="4" borderId="26" xfId="0" applyNumberFormat="1" applyFont="1" applyFill="1" applyBorder="1"/>
    <xf numFmtId="0" fontId="8" fillId="0" borderId="11" xfId="0" applyFont="1" applyBorder="1" applyAlignment="1">
      <alignment wrapText="1"/>
    </xf>
    <xf numFmtId="10" fontId="2" fillId="4" borderId="34" xfId="0" applyNumberFormat="1" applyFont="1" applyFill="1" applyBorder="1" applyAlignment="1">
      <alignment wrapText="1"/>
    </xf>
    <xf numFmtId="9" fontId="1" fillId="5" borderId="20" xfId="0" applyNumberFormat="1" applyFont="1" applyFill="1" applyBorder="1"/>
    <xf numFmtId="9" fontId="1" fillId="0" borderId="11" xfId="0" applyNumberFormat="1" applyFont="1" applyBorder="1"/>
    <xf numFmtId="10" fontId="2" fillId="4" borderId="24" xfId="0" applyNumberFormat="1" applyFont="1" applyFill="1" applyBorder="1"/>
    <xf numFmtId="10" fontId="2" fillId="4" borderId="34" xfId="0" applyNumberFormat="1" applyFont="1" applyFill="1" applyBorder="1"/>
    <xf numFmtId="0" fontId="1" fillId="0" borderId="18" xfId="0" applyFont="1" applyBorder="1" applyAlignment="1">
      <alignment wrapText="1"/>
    </xf>
    <xf numFmtId="9" fontId="1" fillId="5" borderId="19" xfId="0" applyNumberFormat="1" applyFont="1" applyFill="1" applyBorder="1"/>
    <xf numFmtId="10" fontId="8" fillId="0" borderId="0" xfId="0" applyNumberFormat="1" applyFont="1"/>
    <xf numFmtId="0" fontId="1" fillId="3" borderId="1" xfId="0" applyFont="1" applyFill="1" applyBorder="1" applyAlignment="1">
      <alignment horizontal="left" vertical="top"/>
    </xf>
    <xf numFmtId="49" fontId="2" fillId="0" borderId="0" xfId="0" applyNumberFormat="1" applyFont="1" applyAlignment="1">
      <alignment horizontal="left" vertical="top"/>
    </xf>
    <xf numFmtId="0" fontId="1" fillId="0" borderId="0" xfId="0" applyFont="1" applyAlignment="1">
      <alignment vertical="top" wrapText="1"/>
    </xf>
    <xf numFmtId="0" fontId="2" fillId="14" borderId="50" xfId="0" applyFont="1" applyFill="1" applyBorder="1"/>
    <xf numFmtId="0" fontId="2" fillId="4" borderId="24" xfId="0" applyFont="1" applyFill="1" applyBorder="1"/>
    <xf numFmtId="0" fontId="2" fillId="4" borderId="34" xfId="0" applyFont="1" applyFill="1" applyBorder="1" applyAlignment="1">
      <alignment vertical="top"/>
    </xf>
    <xf numFmtId="8" fontId="1" fillId="0" borderId="0" xfId="0" applyNumberFormat="1" applyFont="1"/>
    <xf numFmtId="0" fontId="2" fillId="4" borderId="23" xfId="0" applyFont="1" applyFill="1" applyBorder="1" applyAlignment="1">
      <alignment horizontal="left"/>
    </xf>
    <xf numFmtId="0" fontId="2" fillId="4" borderId="24" xfId="0" applyFont="1" applyFill="1" applyBorder="1" applyAlignment="1">
      <alignment horizontal="left"/>
    </xf>
    <xf numFmtId="10" fontId="0" fillId="4" borderId="24" xfId="0" applyNumberFormat="1" applyFill="1" applyBorder="1"/>
    <xf numFmtId="0" fontId="0" fillId="4" borderId="34" xfId="0" applyFill="1" applyBorder="1"/>
    <xf numFmtId="0" fontId="15" fillId="0" borderId="9" xfId="0" applyFont="1" applyBorder="1"/>
    <xf numFmtId="0" fontId="15" fillId="0" borderId="10" xfId="0" applyFont="1" applyBorder="1"/>
    <xf numFmtId="9" fontId="1" fillId="0" borderId="42" xfId="0" applyNumberFormat="1" applyFont="1" applyBorder="1" applyAlignment="1">
      <alignment wrapText="1"/>
    </xf>
    <xf numFmtId="0" fontId="0" fillId="4" borderId="16" xfId="0" applyFill="1" applyBorder="1"/>
    <xf numFmtId="10" fontId="2" fillId="4" borderId="16" xfId="0" applyNumberFormat="1" applyFont="1" applyFill="1" applyBorder="1" applyAlignment="1">
      <alignment horizontal="center"/>
    </xf>
    <xf numFmtId="0" fontId="2" fillId="4" borderId="17" xfId="0" applyFont="1" applyFill="1" applyBorder="1" applyAlignment="1">
      <alignment horizontal="center"/>
    </xf>
    <xf numFmtId="3" fontId="1" fillId="0" borderId="36" xfId="0" applyNumberFormat="1" applyFont="1" applyBorder="1" applyAlignment="1">
      <alignment horizontal="right"/>
    </xf>
    <xf numFmtId="0" fontId="10" fillId="0" borderId="17" xfId="0" applyFont="1" applyBorder="1" applyAlignment="1">
      <alignment horizontal="left" wrapText="1"/>
    </xf>
    <xf numFmtId="44" fontId="0" fillId="0" borderId="16" xfId="32" applyFont="1" applyFill="1" applyBorder="1" applyProtection="1">
      <protection locked="0"/>
    </xf>
    <xf numFmtId="0" fontId="0" fillId="8" borderId="15" xfId="0" applyFill="1" applyBorder="1"/>
    <xf numFmtId="0" fontId="1" fillId="0" borderId="0" xfId="0" applyFont="1" applyAlignment="1">
      <alignment horizontal="left" wrapText="1"/>
    </xf>
    <xf numFmtId="9" fontId="2" fillId="4" borderId="0" xfId="0" applyNumberFormat="1" applyFont="1" applyFill="1" applyAlignment="1">
      <alignment horizontal="center" vertical="center" wrapText="1"/>
    </xf>
    <xf numFmtId="44" fontId="0" fillId="0" borderId="0" xfId="32" applyFont="1" applyFill="1" applyBorder="1" applyProtection="1">
      <protection locked="0"/>
    </xf>
    <xf numFmtId="49" fontId="2" fillId="4" borderId="56" xfId="0" applyNumberFormat="1" applyFont="1" applyFill="1" applyBorder="1" applyAlignment="1">
      <alignment horizontal="left" vertical="top"/>
    </xf>
    <xf numFmtId="0" fontId="2" fillId="4" borderId="57" xfId="0" applyFont="1" applyFill="1" applyBorder="1" applyAlignment="1">
      <alignment vertical="top"/>
    </xf>
    <xf numFmtId="0" fontId="0" fillId="4" borderId="57" xfId="0" applyFill="1" applyBorder="1"/>
    <xf numFmtId="10" fontId="2" fillId="4" borderId="57" xfId="0" applyNumberFormat="1" applyFont="1" applyFill="1" applyBorder="1" applyAlignment="1">
      <alignment horizontal="center"/>
    </xf>
    <xf numFmtId="0" fontId="2" fillId="4" borderId="58" xfId="0" applyFont="1" applyFill="1" applyBorder="1" applyAlignment="1">
      <alignment horizontal="center"/>
    </xf>
    <xf numFmtId="49" fontId="2" fillId="4" borderId="43" xfId="0" applyNumberFormat="1" applyFont="1" applyFill="1" applyBorder="1" applyAlignment="1">
      <alignment horizontal="left" vertical="top"/>
    </xf>
    <xf numFmtId="0" fontId="12" fillId="4" borderId="0" xfId="0" applyFont="1" applyFill="1" applyAlignment="1">
      <alignment vertical="top"/>
    </xf>
    <xf numFmtId="0" fontId="0" fillId="0" borderId="21" xfId="0" applyBorder="1"/>
    <xf numFmtId="0" fontId="0" fillId="0" borderId="6" xfId="0" applyBorder="1"/>
    <xf numFmtId="0" fontId="0" fillId="0" borderId="13" xfId="0" applyBorder="1"/>
    <xf numFmtId="0" fontId="0" fillId="0" borderId="13" xfId="0" applyBorder="1" applyAlignment="1">
      <alignment horizontal="left" vertical="top" wrapText="1"/>
    </xf>
    <xf numFmtId="9" fontId="0" fillId="0" borderId="6" xfId="0" applyNumberFormat="1" applyBorder="1" applyAlignment="1">
      <alignment horizontal="left" vertical="top"/>
    </xf>
    <xf numFmtId="0" fontId="0" fillId="0" borderId="6" xfId="0" applyBorder="1" applyAlignment="1">
      <alignment horizontal="right" vertical="top"/>
    </xf>
    <xf numFmtId="0" fontId="0" fillId="0" borderId="36" xfId="0" applyBorder="1" applyAlignment="1">
      <alignment horizontal="right"/>
    </xf>
    <xf numFmtId="9" fontId="0" fillId="0" borderId="6" xfId="0" applyNumberFormat="1" applyBorder="1"/>
    <xf numFmtId="166" fontId="0" fillId="0" borderId="11" xfId="0" applyNumberFormat="1" applyBorder="1" applyAlignment="1">
      <alignment horizontal="right"/>
    </xf>
    <xf numFmtId="0" fontId="0" fillId="0" borderId="36" xfId="0" applyBorder="1" applyAlignment="1">
      <alignment horizontal="right" vertical="top"/>
    </xf>
    <xf numFmtId="0" fontId="0" fillId="3" borderId="1" xfId="0" applyFill="1" applyBorder="1" applyAlignment="1">
      <alignment horizontal="left" vertical="top"/>
    </xf>
    <xf numFmtId="0" fontId="0" fillId="0" borderId="30" xfId="0" applyBorder="1" applyAlignment="1">
      <alignment horizontal="right" vertical="top"/>
    </xf>
    <xf numFmtId="0" fontId="0" fillId="0" borderId="0" xfId="0" applyAlignment="1">
      <alignment horizontal="right"/>
    </xf>
    <xf numFmtId="3" fontId="0" fillId="0" borderId="36" xfId="0" applyNumberFormat="1" applyBorder="1" applyAlignment="1">
      <alignment horizontal="right"/>
    </xf>
    <xf numFmtId="49" fontId="2" fillId="4" borderId="59" xfId="0" applyNumberFormat="1" applyFont="1" applyFill="1" applyBorder="1" applyAlignment="1">
      <alignment horizontal="left" vertical="top"/>
    </xf>
    <xf numFmtId="0" fontId="2" fillId="4" borderId="60" xfId="0" applyFont="1" applyFill="1" applyBorder="1" applyAlignment="1">
      <alignment vertical="top"/>
    </xf>
    <xf numFmtId="0" fontId="1" fillId="4" borderId="60" xfId="0" applyFont="1" applyFill="1" applyBorder="1" applyAlignment="1">
      <alignment wrapText="1"/>
    </xf>
    <xf numFmtId="10" fontId="2" fillId="4" borderId="60" xfId="0" applyNumberFormat="1" applyFont="1" applyFill="1" applyBorder="1"/>
    <xf numFmtId="10" fontId="2" fillId="4" borderId="60" xfId="0" applyNumberFormat="1" applyFont="1" applyFill="1" applyBorder="1" applyAlignment="1">
      <alignment horizontal="center"/>
    </xf>
    <xf numFmtId="0" fontId="1" fillId="4" borderId="60" xfId="0" applyFont="1" applyFill="1" applyBorder="1" applyAlignment="1">
      <alignment horizontal="center"/>
    </xf>
    <xf numFmtId="0" fontId="2" fillId="4" borderId="61" xfId="0" applyFont="1" applyFill="1" applyBorder="1" applyAlignment="1">
      <alignment horizontal="left"/>
    </xf>
    <xf numFmtId="49" fontId="2" fillId="0" borderId="43" xfId="0" applyNumberFormat="1" applyFont="1" applyBorder="1" applyAlignment="1">
      <alignment horizontal="left" vertical="top"/>
    </xf>
    <xf numFmtId="49" fontId="2" fillId="0" borderId="0" xfId="0" applyNumberFormat="1" applyFont="1" applyAlignment="1">
      <alignment horizontal="center"/>
    </xf>
    <xf numFmtId="3" fontId="1" fillId="0" borderId="45" xfId="0" applyNumberFormat="1" applyFont="1" applyBorder="1" applyAlignment="1">
      <alignment horizontal="right"/>
    </xf>
    <xf numFmtId="0" fontId="1" fillId="0" borderId="44" xfId="0" applyFont="1" applyBorder="1"/>
    <xf numFmtId="49" fontId="2" fillId="0" borderId="46" xfId="0" applyNumberFormat="1" applyFont="1" applyBorder="1" applyAlignment="1">
      <alignment horizontal="left" vertical="top"/>
    </xf>
    <xf numFmtId="0" fontId="0" fillId="3" borderId="47" xfId="0" applyFill="1" applyBorder="1" applyAlignment="1">
      <alignment horizontal="left"/>
    </xf>
    <xf numFmtId="10" fontId="2" fillId="0" borderId="47" xfId="0" applyNumberFormat="1" applyFont="1" applyBorder="1"/>
    <xf numFmtId="9" fontId="1" fillId="0" borderId="47" xfId="0" applyNumberFormat="1" applyFont="1" applyBorder="1"/>
    <xf numFmtId="164" fontId="15" fillId="0" borderId="0" xfId="0" applyNumberFormat="1" applyFont="1" applyAlignment="1">
      <alignment horizontal="left"/>
    </xf>
    <xf numFmtId="0" fontId="2" fillId="2" borderId="30" xfId="0" applyFont="1" applyFill="1" applyBorder="1" applyAlignment="1">
      <alignment horizontal="center" vertical="top" wrapText="1"/>
    </xf>
    <xf numFmtId="0" fontId="0" fillId="0" borderId="0" xfId="0" applyAlignment="1">
      <alignment vertical="top" wrapText="1"/>
    </xf>
    <xf numFmtId="0" fontId="2" fillId="2" borderId="0" xfId="0" applyFont="1" applyFill="1" applyAlignment="1">
      <alignment horizontal="center" vertical="top"/>
    </xf>
    <xf numFmtId="0" fontId="0" fillId="4" borderId="24" xfId="0" applyFill="1" applyBorder="1" applyAlignment="1">
      <alignment wrapText="1"/>
    </xf>
    <xf numFmtId="10" fontId="2" fillId="4" borderId="24" xfId="0" applyNumberFormat="1" applyFont="1" applyFill="1" applyBorder="1" applyAlignment="1">
      <alignment horizontal="center"/>
    </xf>
    <xf numFmtId="0" fontId="0" fillId="4" borderId="24" xfId="0" applyFill="1" applyBorder="1" applyAlignment="1">
      <alignment horizontal="center"/>
    </xf>
    <xf numFmtId="0" fontId="2" fillId="4" borderId="34" xfId="0" applyFont="1" applyFill="1" applyBorder="1" applyAlignment="1">
      <alignment horizontal="left"/>
    </xf>
    <xf numFmtId="0" fontId="15" fillId="0" borderId="0" xfId="0" applyFont="1" applyAlignment="1">
      <alignment horizontal="left" vertical="top"/>
    </xf>
    <xf numFmtId="0" fontId="15" fillId="3" borderId="0" xfId="0" applyFont="1" applyFill="1"/>
    <xf numFmtId="0" fontId="19" fillId="0" borderId="0" xfId="0" applyFont="1" applyAlignment="1">
      <alignment vertical="center"/>
    </xf>
    <xf numFmtId="0" fontId="19" fillId="0" borderId="0" xfId="0" applyFont="1"/>
    <xf numFmtId="164" fontId="15" fillId="0" borderId="0" xfId="0" applyNumberFormat="1" applyFont="1" applyAlignment="1">
      <alignment wrapText="1"/>
    </xf>
    <xf numFmtId="0" fontId="16" fillId="0" borderId="21" xfId="0" applyFont="1" applyBorder="1" applyAlignment="1">
      <alignment wrapText="1"/>
    </xf>
    <xf numFmtId="0" fontId="22" fillId="0" borderId="0" xfId="0" applyFont="1"/>
    <xf numFmtId="0" fontId="20" fillId="4" borderId="8" xfId="0" applyFont="1" applyFill="1" applyBorder="1" applyAlignment="1">
      <alignment vertical="top"/>
    </xf>
    <xf numFmtId="0" fontId="1" fillId="3" borderId="39" xfId="0" applyFont="1" applyFill="1" applyBorder="1" applyAlignment="1">
      <alignment horizontal="left"/>
    </xf>
    <xf numFmtId="0" fontId="1" fillId="0" borderId="62" xfId="0" applyFont="1" applyBorder="1" applyAlignment="1">
      <alignment vertical="top" wrapText="1"/>
    </xf>
    <xf numFmtId="2" fontId="1" fillId="0" borderId="0" xfId="0" applyNumberFormat="1" applyFont="1" applyAlignment="1">
      <alignment horizontal="left" vertical="top" wrapText="1"/>
    </xf>
    <xf numFmtId="0" fontId="1" fillId="0" borderId="10" xfId="0" applyFont="1" applyBorder="1"/>
    <xf numFmtId="0" fontId="11" fillId="0" borderId="36" xfId="0" applyFont="1" applyBorder="1" applyAlignment="1">
      <alignment horizontal="right" vertical="top"/>
    </xf>
    <xf numFmtId="0" fontId="21" fillId="0" borderId="36" xfId="0" applyFont="1" applyBorder="1" applyAlignment="1">
      <alignment horizontal="right" vertical="top"/>
    </xf>
    <xf numFmtId="9" fontId="1" fillId="0" borderId="6" xfId="0" applyNumberFormat="1" applyFont="1" applyBorder="1" applyAlignment="1">
      <alignment vertical="top"/>
    </xf>
    <xf numFmtId="10" fontId="2" fillId="6" borderId="0" xfId="0" applyNumberFormat="1" applyFont="1" applyFill="1"/>
    <xf numFmtId="49" fontId="2" fillId="6" borderId="0" xfId="0" applyNumberFormat="1" applyFont="1" applyFill="1" applyAlignment="1">
      <alignment horizontal="center"/>
    </xf>
    <xf numFmtId="0" fontId="2" fillId="6" borderId="30" xfId="0" applyFont="1" applyFill="1" applyBorder="1" applyAlignment="1">
      <alignment horizontal="center"/>
    </xf>
    <xf numFmtId="49" fontId="2" fillId="6" borderId="30" xfId="0" applyNumberFormat="1" applyFont="1" applyFill="1" applyBorder="1" applyAlignment="1">
      <alignment horizontal="center"/>
    </xf>
    <xf numFmtId="0" fontId="8" fillId="15" borderId="2" xfId="0" applyFont="1" applyFill="1" applyBorder="1" applyAlignment="1">
      <alignment horizontal="left"/>
    </xf>
    <xf numFmtId="166" fontId="0" fillId="6" borderId="0" xfId="0" applyNumberFormat="1" applyFill="1" applyAlignment="1">
      <alignment horizontal="right"/>
    </xf>
    <xf numFmtId="9" fontId="0" fillId="6" borderId="2" xfId="0" applyNumberFormat="1" applyFill="1" applyBorder="1"/>
    <xf numFmtId="0" fontId="8" fillId="0" borderId="11" xfId="0" applyFont="1" applyBorder="1" applyAlignment="1">
      <alignment vertical="top" wrapText="1"/>
    </xf>
    <xf numFmtId="10" fontId="2" fillId="4" borderId="8" xfId="0" applyNumberFormat="1" applyFont="1" applyFill="1" applyBorder="1" applyAlignment="1">
      <alignment horizontal="right"/>
    </xf>
    <xf numFmtId="0" fontId="0" fillId="4" borderId="8" xfId="0" applyFill="1" applyBorder="1" applyAlignment="1">
      <alignment horizontal="right"/>
    </xf>
    <xf numFmtId="0" fontId="16" fillId="0" borderId="0" xfId="0" applyFont="1" applyAlignment="1">
      <alignment wrapText="1"/>
    </xf>
    <xf numFmtId="9" fontId="1" fillId="5" borderId="0" xfId="0" applyNumberFormat="1" applyFont="1" applyFill="1"/>
    <xf numFmtId="10" fontId="2" fillId="4" borderId="26" xfId="0" applyNumberFormat="1" applyFont="1" applyFill="1" applyBorder="1" applyAlignment="1">
      <alignment horizontal="left"/>
    </xf>
    <xf numFmtId="9" fontId="0" fillId="0" borderId="30" xfId="0" applyNumberFormat="1" applyBorder="1"/>
    <xf numFmtId="0" fontId="1" fillId="0" borderId="0" xfId="0" applyFont="1" applyAlignment="1">
      <alignment horizontal="right" vertical="top"/>
    </xf>
    <xf numFmtId="9" fontId="1" fillId="0" borderId="0" xfId="0" applyNumberFormat="1" applyFont="1" applyAlignment="1">
      <alignment wrapText="1"/>
    </xf>
    <xf numFmtId="9" fontId="1" fillId="0" borderId="42" xfId="0" applyNumberFormat="1" applyFont="1" applyBorder="1" applyAlignment="1">
      <alignment horizontal="left" vertical="top"/>
    </xf>
    <xf numFmtId="0" fontId="1" fillId="0" borderId="30" xfId="0" applyFont="1" applyBorder="1" applyAlignment="1">
      <alignment horizontal="right"/>
    </xf>
    <xf numFmtId="9" fontId="1" fillId="0" borderId="13" xfId="0" applyNumberFormat="1" applyFont="1" applyBorder="1"/>
    <xf numFmtId="0" fontId="1" fillId="3" borderId="0" xfId="0" applyFont="1" applyFill="1" applyAlignment="1">
      <alignment horizontal="left" vertical="top"/>
    </xf>
    <xf numFmtId="0" fontId="8" fillId="0" borderId="0" xfId="0" applyFont="1" applyAlignment="1">
      <alignment vertical="top" wrapText="1"/>
    </xf>
    <xf numFmtId="0" fontId="1" fillId="0" borderId="0" xfId="0" applyFont="1" applyAlignment="1">
      <alignment horizontal="left" vertical="top"/>
    </xf>
    <xf numFmtId="3" fontId="1" fillId="0" borderId="52" xfId="0" applyNumberFormat="1" applyFont="1" applyBorder="1" applyAlignment="1">
      <alignment horizontal="right"/>
    </xf>
    <xf numFmtId="166" fontId="0" fillId="0" borderId="30" xfId="0" applyNumberFormat="1" applyBorder="1" applyAlignment="1">
      <alignment horizontal="right"/>
    </xf>
    <xf numFmtId="3" fontId="1" fillId="0" borderId="30" xfId="0" applyNumberFormat="1" applyFont="1" applyBorder="1" applyAlignment="1">
      <alignment horizontal="right"/>
    </xf>
    <xf numFmtId="0" fontId="1" fillId="0" borderId="11" xfId="0" applyFont="1" applyBorder="1" applyAlignment="1">
      <alignment horizontal="left" vertical="top"/>
    </xf>
    <xf numFmtId="44" fontId="0" fillId="0" borderId="30" xfId="32" applyFont="1" applyFill="1" applyBorder="1" applyProtection="1">
      <protection locked="0"/>
    </xf>
    <xf numFmtId="0" fontId="0" fillId="0" borderId="11" xfId="0" applyBorder="1" applyAlignment="1">
      <alignment horizontal="left" vertical="top"/>
    </xf>
    <xf numFmtId="9" fontId="0" fillId="0" borderId="11" xfId="0" applyNumberFormat="1" applyBorder="1"/>
    <xf numFmtId="44" fontId="0" fillId="0" borderId="11" xfId="32" applyFont="1" applyFill="1" applyBorder="1" applyProtection="1">
      <protection locked="0"/>
    </xf>
    <xf numFmtId="0" fontId="1" fillId="6" borderId="6" xfId="0" applyFont="1" applyFill="1" applyBorder="1" applyAlignment="1">
      <alignment vertical="top" wrapText="1"/>
    </xf>
    <xf numFmtId="0" fontId="1" fillId="6" borderId="2" xfId="0" applyFont="1" applyFill="1" applyBorder="1" applyAlignment="1">
      <alignment horizontal="left" vertical="top"/>
    </xf>
    <xf numFmtId="0" fontId="1" fillId="0" borderId="13" xfId="0" applyFont="1" applyBorder="1" applyAlignment="1">
      <alignment vertical="top" wrapText="1"/>
    </xf>
    <xf numFmtId="0" fontId="12" fillId="4" borderId="8" xfId="0" applyFont="1" applyFill="1" applyBorder="1" applyAlignment="1">
      <alignment vertical="top"/>
    </xf>
    <xf numFmtId="3" fontId="8" fillId="6" borderId="0" xfId="0" applyNumberFormat="1" applyFont="1" applyFill="1"/>
    <xf numFmtId="3" fontId="8" fillId="6" borderId="0" xfId="0" applyNumberFormat="1" applyFont="1" applyFill="1" applyAlignment="1">
      <alignment wrapText="1"/>
    </xf>
    <xf numFmtId="3" fontId="1" fillId="0" borderId="0" xfId="0" applyNumberFormat="1" applyFont="1"/>
    <xf numFmtId="0" fontId="8" fillId="0" borderId="2" xfId="0" applyFont="1" applyBorder="1"/>
    <xf numFmtId="0" fontId="8" fillId="15" borderId="2" xfId="0" applyFont="1" applyFill="1" applyBorder="1" applyAlignment="1">
      <alignment wrapText="1"/>
    </xf>
    <xf numFmtId="0" fontId="1" fillId="11" borderId="39" xfId="0" applyFont="1" applyFill="1" applyBorder="1" applyAlignment="1">
      <alignment horizontal="left" vertical="top" wrapText="1"/>
    </xf>
    <xf numFmtId="0" fontId="1" fillId="0" borderId="2" xfId="0" applyFont="1" applyBorder="1" applyAlignment="1">
      <alignment vertical="top" wrapText="1"/>
    </xf>
    <xf numFmtId="0" fontId="1" fillId="0" borderId="2" xfId="0" applyFont="1" applyBorder="1" applyAlignment="1">
      <alignment wrapText="1"/>
    </xf>
    <xf numFmtId="3" fontId="8" fillId="0" borderId="0" xfId="0" applyNumberFormat="1" applyFont="1"/>
    <xf numFmtId="3" fontId="8" fillId="0" borderId="0" xfId="0" applyNumberFormat="1" applyFont="1" applyAlignment="1">
      <alignment wrapText="1"/>
    </xf>
    <xf numFmtId="10" fontId="2" fillId="0" borderId="0" xfId="0" applyNumberFormat="1" applyFont="1" applyAlignment="1">
      <alignment horizontal="center"/>
    </xf>
    <xf numFmtId="0" fontId="8" fillId="0" borderId="0" xfId="0" applyFont="1" applyAlignment="1">
      <alignment horizontal="right"/>
    </xf>
    <xf numFmtId="9" fontId="1" fillId="0" borderId="0" xfId="0" applyNumberFormat="1" applyFont="1" applyAlignment="1">
      <alignment horizontal="right" vertical="top"/>
    </xf>
    <xf numFmtId="0" fontId="1" fillId="6" borderId="13" xfId="0" applyFont="1" applyFill="1" applyBorder="1" applyAlignment="1">
      <alignment horizontal="left" vertical="top" wrapText="1"/>
    </xf>
    <xf numFmtId="0" fontId="1" fillId="0" borderId="11" xfId="0" applyFont="1" applyBorder="1" applyAlignment="1">
      <alignment vertical="top" wrapText="1"/>
    </xf>
    <xf numFmtId="9" fontId="0" fillId="0" borderId="64" xfId="0" applyNumberFormat="1" applyBorder="1"/>
    <xf numFmtId="3" fontId="1" fillId="0" borderId="53" xfId="0" applyNumberFormat="1" applyFont="1" applyBorder="1" applyAlignment="1">
      <alignment horizontal="right"/>
    </xf>
    <xf numFmtId="9" fontId="0" fillId="6" borderId="0" xfId="0" applyNumberFormat="1" applyFill="1"/>
    <xf numFmtId="0" fontId="0" fillId="0" borderId="0" xfId="0" applyAlignment="1">
      <alignment horizontal="right" vertical="top"/>
    </xf>
    <xf numFmtId="0" fontId="2" fillId="4" borderId="26" xfId="0" applyFont="1" applyFill="1" applyBorder="1" applyAlignment="1">
      <alignment horizontal="left"/>
    </xf>
    <xf numFmtId="3" fontId="11" fillId="0" borderId="36" xfId="0" applyNumberFormat="1" applyFont="1" applyBorder="1" applyAlignment="1">
      <alignment horizontal="right"/>
    </xf>
    <xf numFmtId="7" fontId="0" fillId="7" borderId="36" xfId="32" applyNumberFormat="1" applyFont="1" applyFill="1" applyBorder="1" applyProtection="1">
      <protection locked="0"/>
    </xf>
    <xf numFmtId="7" fontId="0" fillId="10" borderId="27" xfId="0" applyNumberFormat="1" applyFill="1" applyBorder="1" applyAlignment="1">
      <alignment horizontal="right"/>
    </xf>
    <xf numFmtId="164" fontId="15" fillId="0" borderId="0" xfId="0" applyNumberFormat="1" applyFont="1" applyAlignment="1">
      <alignment horizontal="center"/>
    </xf>
    <xf numFmtId="44" fontId="0" fillId="0" borderId="36" xfId="32" applyFont="1" applyFill="1" applyBorder="1" applyProtection="1">
      <protection locked="0"/>
    </xf>
    <xf numFmtId="0" fontId="2" fillId="4" borderId="0" xfId="0" applyFont="1" applyFill="1" applyAlignment="1">
      <alignment vertical="top"/>
    </xf>
    <xf numFmtId="10" fontId="2" fillId="4" borderId="0" xfId="0" applyNumberFormat="1" applyFont="1" applyFill="1" applyAlignment="1">
      <alignment horizontal="center"/>
    </xf>
    <xf numFmtId="9" fontId="8" fillId="0" borderId="0" xfId="0" applyNumberFormat="1" applyFont="1"/>
    <xf numFmtId="166" fontId="0" fillId="10" borderId="0" xfId="0" applyNumberFormat="1" applyFill="1" applyAlignment="1">
      <alignment horizontal="right"/>
    </xf>
    <xf numFmtId="0" fontId="0" fillId="0" borderId="13" xfId="0" applyBorder="1" applyAlignment="1">
      <alignment horizontal="left" vertical="top"/>
    </xf>
    <xf numFmtId="9" fontId="0" fillId="0" borderId="13" xfId="0" applyNumberFormat="1" applyBorder="1" applyAlignment="1">
      <alignment horizontal="right" vertical="top"/>
    </xf>
    <xf numFmtId="0" fontId="1" fillId="0" borderId="66" xfId="0" applyFont="1" applyBorder="1" applyAlignment="1">
      <alignment horizontal="left" vertical="top"/>
    </xf>
    <xf numFmtId="0" fontId="1" fillId="0" borderId="67" xfId="0" applyFont="1" applyBorder="1" applyAlignment="1">
      <alignment horizontal="left" vertical="top" wrapText="1"/>
    </xf>
    <xf numFmtId="9" fontId="0" fillId="0" borderId="67" xfId="0" applyNumberFormat="1" applyBorder="1" applyAlignment="1">
      <alignment horizontal="right" vertical="top"/>
    </xf>
    <xf numFmtId="9" fontId="0" fillId="0" borderId="8" xfId="0" applyNumberFormat="1" applyBorder="1" applyAlignment="1">
      <alignment horizontal="right" vertical="top"/>
    </xf>
    <xf numFmtId="9" fontId="1" fillId="0" borderId="8" xfId="0" applyNumberFormat="1" applyFont="1" applyBorder="1" applyAlignment="1">
      <alignment horizontal="left" vertical="top"/>
    </xf>
    <xf numFmtId="0" fontId="1" fillId="0" borderId="26" xfId="0" applyFont="1" applyBorder="1"/>
    <xf numFmtId="0" fontId="1" fillId="0" borderId="2" xfId="0" applyFont="1" applyBorder="1" applyAlignment="1">
      <alignment horizontal="left"/>
    </xf>
    <xf numFmtId="9" fontId="0" fillId="0" borderId="13" xfId="0" applyNumberFormat="1" applyBorder="1"/>
    <xf numFmtId="0" fontId="0" fillId="0" borderId="39" xfId="0" applyBorder="1" applyAlignment="1">
      <alignment horizontal="left" vertical="top"/>
    </xf>
    <xf numFmtId="7" fontId="0" fillId="10" borderId="30" xfId="0" applyNumberFormat="1" applyFill="1" applyBorder="1" applyAlignment="1">
      <alignment horizontal="right"/>
    </xf>
    <xf numFmtId="167" fontId="0" fillId="7" borderId="36" xfId="32" applyNumberFormat="1" applyFont="1" applyFill="1" applyBorder="1" applyProtection="1">
      <protection locked="0"/>
    </xf>
    <xf numFmtId="3" fontId="21" fillId="0" borderId="36" xfId="0" applyNumberFormat="1" applyFont="1" applyBorder="1" applyAlignment="1">
      <alignment horizontal="right"/>
    </xf>
    <xf numFmtId="7" fontId="0" fillId="10" borderId="48" xfId="0" applyNumberFormat="1" applyFill="1" applyBorder="1" applyAlignment="1">
      <alignment horizontal="right"/>
    </xf>
    <xf numFmtId="0" fontId="8" fillId="3" borderId="0" xfId="0" applyFont="1" applyFill="1" applyAlignment="1">
      <alignment horizontal="left" vertical="top"/>
    </xf>
    <xf numFmtId="166" fontId="0" fillId="0" borderId="27" xfId="0" applyNumberFormat="1" applyBorder="1" applyAlignment="1">
      <alignment horizontal="right"/>
    </xf>
    <xf numFmtId="167" fontId="0" fillId="0" borderId="36" xfId="32" applyNumberFormat="1" applyFont="1" applyFill="1" applyBorder="1" applyProtection="1">
      <protection locked="0"/>
    </xf>
    <xf numFmtId="0" fontId="2" fillId="6" borderId="0" xfId="0" applyFont="1" applyFill="1"/>
    <xf numFmtId="49" fontId="0" fillId="6" borderId="0" xfId="0" applyNumberFormat="1" applyFill="1" applyAlignment="1">
      <alignment wrapText="1"/>
    </xf>
    <xf numFmtId="0" fontId="2" fillId="6" borderId="0" xfId="0" applyFont="1" applyFill="1" applyAlignment="1">
      <alignment horizontal="right"/>
    </xf>
    <xf numFmtId="0" fontId="10" fillId="0" borderId="0" xfId="0" applyFont="1" applyAlignment="1">
      <alignment horizontal="left" wrapText="1"/>
    </xf>
    <xf numFmtId="0" fontId="10" fillId="0" borderId="0" xfId="0" applyFont="1" applyAlignment="1">
      <alignment horizontal="center"/>
    </xf>
    <xf numFmtId="10" fontId="15" fillId="0" borderId="0" xfId="0" applyNumberFormat="1" applyFont="1"/>
    <xf numFmtId="9" fontId="8" fillId="0" borderId="0" xfId="0" applyNumberFormat="1" applyFont="1" applyAlignment="1">
      <alignment horizontal="left" vertical="top" wrapText="1"/>
    </xf>
    <xf numFmtId="0" fontId="1" fillId="0" borderId="13" xfId="0" applyFont="1" applyBorder="1" applyAlignment="1">
      <alignment wrapText="1"/>
    </xf>
    <xf numFmtId="49" fontId="2" fillId="4" borderId="9" xfId="0" applyNumberFormat="1" applyFont="1" applyFill="1" applyBorder="1" applyAlignment="1">
      <alignment horizontal="left" vertical="top"/>
    </xf>
    <xf numFmtId="0" fontId="8" fillId="0" borderId="9" xfId="0" applyFont="1" applyBorder="1"/>
    <xf numFmtId="167" fontId="0" fillId="0" borderId="30" xfId="32" applyNumberFormat="1" applyFont="1" applyFill="1" applyBorder="1" applyProtection="1">
      <protection locked="0"/>
    </xf>
    <xf numFmtId="167" fontId="0" fillId="10" borderId="30" xfId="0" applyNumberFormat="1" applyFill="1" applyBorder="1"/>
    <xf numFmtId="7" fontId="0" fillId="0" borderId="27" xfId="0" applyNumberFormat="1" applyBorder="1" applyAlignment="1">
      <alignment horizontal="right"/>
    </xf>
    <xf numFmtId="167" fontId="0" fillId="0" borderId="0" xfId="0" applyNumberFormat="1"/>
    <xf numFmtId="9" fontId="8" fillId="0" borderId="0" xfId="0" applyNumberFormat="1" applyFont="1" applyAlignment="1">
      <alignment vertical="top" wrapText="1"/>
    </xf>
    <xf numFmtId="0" fontId="0" fillId="3" borderId="0" xfId="0" applyFill="1" applyAlignment="1">
      <alignment horizontal="left" vertical="top"/>
    </xf>
    <xf numFmtId="9" fontId="1" fillId="0" borderId="0" xfId="0" applyNumberFormat="1" applyFont="1" applyAlignment="1">
      <alignment vertical="top" wrapText="1"/>
    </xf>
    <xf numFmtId="0" fontId="0" fillId="3" borderId="0" xfId="0" applyFill="1"/>
    <xf numFmtId="44" fontId="0" fillId="0" borderId="6" xfId="32" applyFont="1" applyFill="1" applyBorder="1" applyProtection="1">
      <protection locked="0"/>
    </xf>
    <xf numFmtId="7" fontId="0" fillId="6" borderId="0" xfId="0" applyNumberFormat="1" applyFill="1" applyAlignment="1">
      <alignment horizontal="right"/>
    </xf>
    <xf numFmtId="168" fontId="0" fillId="10" borderId="27" xfId="0" applyNumberFormat="1" applyFill="1" applyBorder="1" applyAlignment="1">
      <alignment horizontal="right"/>
    </xf>
    <xf numFmtId="7" fontId="0" fillId="7" borderId="16" xfId="32" applyNumberFormat="1" applyFont="1" applyFill="1" applyBorder="1" applyProtection="1">
      <protection locked="0"/>
    </xf>
    <xf numFmtId="0" fontId="9" fillId="0" borderId="15" xfId="0" applyFont="1" applyBorder="1"/>
    <xf numFmtId="0" fontId="0" fillId="0" borderId="16" xfId="0" applyBorder="1"/>
    <xf numFmtId="10" fontId="0" fillId="16" borderId="16" xfId="0" applyNumberFormat="1" applyFill="1" applyBorder="1" applyProtection="1">
      <protection locked="0"/>
    </xf>
    <xf numFmtId="10" fontId="0" fillId="0" borderId="16" xfId="0" applyNumberFormat="1" applyBorder="1"/>
    <xf numFmtId="0" fontId="0" fillId="0" borderId="17" xfId="0" applyBorder="1"/>
    <xf numFmtId="0" fontId="0" fillId="0" borderId="0" xfId="0" applyAlignment="1">
      <alignment horizontal="left" vertical="top" wrapText="1"/>
    </xf>
    <xf numFmtId="0" fontId="0" fillId="8" borderId="0" xfId="0" applyFill="1"/>
    <xf numFmtId="0" fontId="0" fillId="8" borderId="0" xfId="0" applyFill="1" applyAlignment="1">
      <alignment wrapText="1"/>
    </xf>
    <xf numFmtId="0" fontId="2" fillId="8" borderId="0" xfId="0" applyFont="1" applyFill="1" applyAlignment="1">
      <alignment horizontal="right"/>
    </xf>
    <xf numFmtId="0" fontId="5" fillId="0" borderId="15" xfId="0" applyFont="1" applyBorder="1"/>
    <xf numFmtId="0" fontId="5" fillId="0" borderId="16" xfId="0" applyFont="1" applyBorder="1"/>
    <xf numFmtId="0" fontId="5" fillId="0" borderId="16" xfId="0" applyFont="1" applyBorder="1" applyAlignment="1">
      <alignment wrapText="1"/>
    </xf>
    <xf numFmtId="10" fontId="5" fillId="0" borderId="16" xfId="0" applyNumberFormat="1" applyFont="1" applyBorder="1"/>
    <xf numFmtId="9" fontId="8" fillId="0" borderId="64" xfId="0" applyNumberFormat="1" applyFont="1" applyBorder="1" applyAlignment="1">
      <alignment horizontal="left" vertical="top" wrapText="1"/>
    </xf>
    <xf numFmtId="10" fontId="26" fillId="0" borderId="0" xfId="0" applyNumberFormat="1" applyFont="1"/>
    <xf numFmtId="10" fontId="26" fillId="0" borderId="0" xfId="0" applyNumberFormat="1" applyFont="1" applyAlignment="1">
      <alignment wrapText="1"/>
    </xf>
    <xf numFmtId="0" fontId="27" fillId="0" borderId="0" xfId="0" applyFont="1"/>
    <xf numFmtId="9" fontId="25" fillId="0" borderId="0" xfId="0" applyNumberFormat="1" applyFont="1" applyAlignment="1">
      <alignment horizontal="right" vertical="top"/>
    </xf>
    <xf numFmtId="9" fontId="23" fillId="0" borderId="42" xfId="0" applyNumberFormat="1" applyFont="1" applyBorder="1" applyAlignment="1">
      <alignment horizontal="left" vertical="top" wrapText="1"/>
    </xf>
    <xf numFmtId="9" fontId="25" fillId="0" borderId="42" xfId="0" applyNumberFormat="1" applyFont="1" applyBorder="1" applyAlignment="1">
      <alignment horizontal="left" vertical="top" wrapText="1"/>
    </xf>
    <xf numFmtId="0" fontId="8" fillId="0" borderId="63" xfId="0" applyFont="1" applyBorder="1" applyAlignment="1">
      <alignment vertical="top" wrapText="1"/>
    </xf>
    <xf numFmtId="9" fontId="25" fillId="0" borderId="42" xfId="0" applyNumberFormat="1" applyFont="1" applyBorder="1" applyAlignment="1">
      <alignment horizontal="left" vertical="top"/>
    </xf>
    <xf numFmtId="9" fontId="8" fillId="0" borderId="42" xfId="0" applyNumberFormat="1" applyFont="1" applyBorder="1" applyAlignment="1">
      <alignment wrapText="1"/>
    </xf>
    <xf numFmtId="0" fontId="20" fillId="4" borderId="24" xfId="0" applyFont="1" applyFill="1" applyBorder="1" applyAlignment="1">
      <alignment vertical="top"/>
    </xf>
    <xf numFmtId="167" fontId="0" fillId="7" borderId="69" xfId="32" applyNumberFormat="1" applyFont="1" applyFill="1" applyBorder="1" applyProtection="1">
      <protection locked="0"/>
    </xf>
    <xf numFmtId="0" fontId="0" fillId="0" borderId="41" xfId="0" applyBorder="1" applyAlignment="1">
      <alignment horizontal="left" vertical="top"/>
    </xf>
    <xf numFmtId="9" fontId="1" fillId="0" borderId="68" xfId="0" applyNumberFormat="1" applyFont="1" applyBorder="1" applyAlignment="1">
      <alignment horizontal="left" vertical="top" wrapText="1"/>
    </xf>
    <xf numFmtId="10" fontId="1" fillId="0" borderId="0" xfId="0" applyNumberFormat="1" applyFont="1" applyAlignment="1">
      <alignment wrapText="1"/>
    </xf>
    <xf numFmtId="9" fontId="1" fillId="0" borderId="42" xfId="0" applyNumberFormat="1" applyFont="1" applyBorder="1" applyAlignment="1">
      <alignment horizontal="left" vertical="top" wrapText="1"/>
    </xf>
    <xf numFmtId="9" fontId="1" fillId="0" borderId="6" xfId="0" applyNumberFormat="1" applyFont="1" applyBorder="1" applyAlignment="1">
      <alignment wrapText="1"/>
    </xf>
    <xf numFmtId="0" fontId="1" fillId="3" borderId="6" xfId="0" applyFont="1" applyFill="1" applyBorder="1" applyAlignment="1">
      <alignment horizontal="left" vertical="top"/>
    </xf>
    <xf numFmtId="9" fontId="1" fillId="0" borderId="6" xfId="0" applyNumberFormat="1" applyFont="1" applyBorder="1" applyAlignment="1">
      <alignment vertical="top" wrapText="1"/>
    </xf>
    <xf numFmtId="0" fontId="1" fillId="0" borderId="0" xfId="0" applyFont="1" applyAlignment="1">
      <alignment vertical="top"/>
    </xf>
    <xf numFmtId="0" fontId="11" fillId="0" borderId="6" xfId="0" applyFont="1" applyBorder="1" applyAlignment="1">
      <alignment wrapText="1"/>
    </xf>
    <xf numFmtId="9" fontId="23" fillId="0" borderId="42" xfId="0" applyNumberFormat="1" applyFont="1" applyBorder="1" applyAlignment="1">
      <alignment horizontal="left" vertical="top"/>
    </xf>
    <xf numFmtId="7" fontId="0" fillId="10" borderId="17" xfId="0" applyNumberFormat="1" applyFill="1" applyBorder="1" applyAlignment="1">
      <alignment horizontal="right"/>
    </xf>
    <xf numFmtId="167" fontId="0" fillId="10" borderId="17" xfId="0" applyNumberFormat="1" applyFill="1" applyBorder="1" applyAlignment="1">
      <alignment horizontal="right"/>
    </xf>
    <xf numFmtId="7" fontId="0" fillId="0" borderId="0" xfId="0" applyNumberFormat="1"/>
    <xf numFmtId="7" fontId="5" fillId="10" borderId="17" xfId="0" applyNumberFormat="1" applyFont="1" applyFill="1" applyBorder="1"/>
    <xf numFmtId="10" fontId="11" fillId="0" borderId="0" xfId="0" applyNumberFormat="1" applyFont="1"/>
    <xf numFmtId="9" fontId="11" fillId="0" borderId="42" xfId="0" applyNumberFormat="1" applyFont="1" applyBorder="1" applyAlignment="1">
      <alignment wrapText="1"/>
    </xf>
    <xf numFmtId="0" fontId="11" fillId="0" borderId="6" xfId="0" applyFont="1" applyBorder="1" applyAlignment="1">
      <alignment vertical="top" wrapText="1"/>
    </xf>
    <xf numFmtId="0" fontId="16" fillId="0" borderId="6" xfId="0" applyFont="1" applyBorder="1" applyAlignment="1">
      <alignment wrapText="1"/>
    </xf>
    <xf numFmtId="0" fontId="11" fillId="0" borderId="21" xfId="0" applyFont="1" applyBorder="1" applyAlignment="1">
      <alignment wrapText="1"/>
    </xf>
    <xf numFmtId="0" fontId="16" fillId="0" borderId="38" xfId="0" applyFont="1" applyBorder="1" applyAlignment="1">
      <alignment wrapText="1"/>
    </xf>
    <xf numFmtId="3" fontId="1" fillId="0" borderId="36" xfId="0" applyNumberFormat="1" applyFont="1" applyBorder="1" applyAlignment="1">
      <alignment horizontal="right" vertical="top"/>
    </xf>
    <xf numFmtId="0" fontId="0" fillId="0" borderId="0" xfId="0" applyProtection="1">
      <protection locked="0"/>
    </xf>
    <xf numFmtId="7" fontId="0" fillId="7" borderId="36" xfId="31" applyNumberFormat="1" applyFont="1" applyFill="1" applyBorder="1" applyProtection="1">
      <protection locked="0"/>
    </xf>
    <xf numFmtId="168" fontId="0" fillId="7" borderId="36" xfId="31" applyNumberFormat="1" applyFont="1" applyFill="1" applyBorder="1" applyProtection="1">
      <protection locked="0"/>
    </xf>
    <xf numFmtId="9" fontId="0" fillId="7" borderId="65" xfId="33" applyFont="1" applyFill="1" applyBorder="1" applyProtection="1">
      <protection locked="0"/>
    </xf>
    <xf numFmtId="165" fontId="1" fillId="0" borderId="30" xfId="0" applyNumberFormat="1" applyFont="1" applyBorder="1"/>
    <xf numFmtId="7" fontId="0" fillId="10" borderId="30" xfId="32" applyNumberFormat="1" applyFont="1" applyFill="1" applyBorder="1" applyProtection="1"/>
    <xf numFmtId="7" fontId="1" fillId="10" borderId="30" xfId="32" applyNumberFormat="1" applyFont="1" applyFill="1" applyBorder="1" applyProtection="1"/>
    <xf numFmtId="0" fontId="1" fillId="0" borderId="0" xfId="0" applyFont="1" applyAlignment="1">
      <alignment horizontal="left" vertical="top" wrapText="1"/>
    </xf>
    <xf numFmtId="0" fontId="0" fillId="0" borderId="0" xfId="0" applyAlignment="1">
      <alignment horizontal="left" vertical="top"/>
    </xf>
    <xf numFmtId="0" fontId="10" fillId="0" borderId="30" xfId="0" applyFont="1" applyBorder="1" applyAlignment="1">
      <alignment wrapText="1"/>
    </xf>
    <xf numFmtId="0" fontId="2" fillId="4" borderId="24" xfId="0" applyFont="1" applyFill="1" applyBorder="1" applyAlignment="1">
      <alignment horizontal="left" vertical="top" wrapText="1"/>
    </xf>
    <xf numFmtId="0" fontId="5" fillId="0" borderId="0" xfId="0" applyFont="1" applyAlignment="1">
      <alignment horizontal="center"/>
    </xf>
    <xf numFmtId="0" fontId="11" fillId="7" borderId="15" xfId="0" applyFont="1" applyFill="1" applyBorder="1" applyAlignment="1">
      <alignment horizontal="center" wrapText="1"/>
    </xf>
    <xf numFmtId="0" fontId="1" fillId="7" borderId="16" xfId="0" applyFont="1" applyFill="1" applyBorder="1" applyAlignment="1">
      <alignment horizontal="center" wrapText="1"/>
    </xf>
    <xf numFmtId="10" fontId="2" fillId="4" borderId="0" xfId="0" applyNumberFormat="1" applyFont="1" applyFill="1" applyAlignment="1">
      <alignment horizontal="center"/>
    </xf>
    <xf numFmtId="0" fontId="0" fillId="0" borderId="0" xfId="0" applyAlignment="1">
      <alignment horizontal="center"/>
    </xf>
    <xf numFmtId="0" fontId="0" fillId="0" borderId="30" xfId="0" applyBorder="1" applyAlignment="1">
      <alignment horizontal="center"/>
    </xf>
    <xf numFmtId="2" fontId="1" fillId="0" borderId="0" xfId="0" applyNumberFormat="1" applyFont="1" applyAlignment="1">
      <alignment horizontal="left" vertical="top" wrapText="1"/>
    </xf>
    <xf numFmtId="0" fontId="12" fillId="4" borderId="8" xfId="0" applyFont="1" applyFill="1" applyBorder="1" applyAlignment="1">
      <alignment vertical="top" wrapText="1"/>
    </xf>
    <xf numFmtId="0" fontId="0" fillId="0" borderId="8" xfId="0" applyBorder="1"/>
    <xf numFmtId="0" fontId="2" fillId="4" borderId="24" xfId="0" applyFont="1" applyFill="1" applyBorder="1" applyAlignment="1">
      <alignment vertical="top"/>
    </xf>
    <xf numFmtId="0" fontId="0" fillId="0" borderId="28" xfId="0" applyBorder="1"/>
    <xf numFmtId="0" fontId="2" fillId="12" borderId="24" xfId="0" applyFont="1" applyFill="1" applyBorder="1" applyAlignment="1">
      <alignment vertical="top"/>
    </xf>
    <xf numFmtId="49" fontId="8" fillId="0" borderId="0" xfId="0" applyNumberFormat="1" applyFont="1" applyAlignment="1">
      <alignment horizontal="left" wrapText="1"/>
    </xf>
    <xf numFmtId="0" fontId="0" fillId="0" borderId="0" xfId="0" applyAlignment="1">
      <alignment horizontal="left"/>
    </xf>
    <xf numFmtId="0" fontId="1" fillId="0" borderId="0" xfId="0" applyFont="1"/>
    <xf numFmtId="0" fontId="1" fillId="13" borderId="53" xfId="0" applyFont="1" applyFill="1" applyBorder="1"/>
    <xf numFmtId="0" fontId="1" fillId="13" borderId="54" xfId="0" applyFont="1" applyFill="1" applyBorder="1"/>
    <xf numFmtId="10" fontId="2" fillId="4" borderId="8" xfId="0" applyNumberFormat="1" applyFont="1" applyFill="1" applyBorder="1" applyAlignment="1">
      <alignment horizontal="center"/>
    </xf>
    <xf numFmtId="0" fontId="0" fillId="0" borderId="26" xfId="0" applyBorder="1" applyAlignment="1">
      <alignment horizontal="center"/>
    </xf>
    <xf numFmtId="0" fontId="0" fillId="0" borderId="8" xfId="0" applyBorder="1" applyAlignment="1">
      <alignment horizontal="center"/>
    </xf>
    <xf numFmtId="10" fontId="2" fillId="4" borderId="50" xfId="0" applyNumberFormat="1" applyFont="1" applyFill="1" applyBorder="1" applyAlignment="1">
      <alignment horizontal="center"/>
    </xf>
    <xf numFmtId="0" fontId="0" fillId="0" borderId="34" xfId="0" applyBorder="1" applyAlignment="1">
      <alignment horizontal="center"/>
    </xf>
    <xf numFmtId="0" fontId="1" fillId="0" borderId="41" xfId="0" applyFont="1" applyBorder="1"/>
    <xf numFmtId="0" fontId="1" fillId="9" borderId="13" xfId="0" applyFont="1" applyFill="1" applyBorder="1" applyAlignment="1">
      <alignment horizontal="left" vertical="top"/>
    </xf>
    <xf numFmtId="0" fontId="1" fillId="9" borderId="21" xfId="0" applyFont="1" applyFill="1" applyBorder="1" applyAlignment="1">
      <alignment horizontal="left" vertical="top"/>
    </xf>
    <xf numFmtId="0" fontId="1" fillId="0" borderId="12" xfId="0" applyFont="1" applyBorder="1"/>
    <xf numFmtId="167" fontId="0" fillId="10" borderId="36" xfId="32" applyNumberFormat="1" applyFont="1" applyFill="1" applyBorder="1" applyProtection="1"/>
  </cellXfs>
  <cellStyles count="34">
    <cellStyle name="Euro" xfId="1" xr:uid="{00000000-0005-0000-0000-000000000000}"/>
    <cellStyle name="Prozent" xfId="33" builtinId="5"/>
    <cellStyle name="Standard" xfId="0" builtinId="0"/>
    <cellStyle name="Standard 2" xfId="2" xr:uid="{00000000-0005-0000-0000-000002000000}"/>
    <cellStyle name="Standard 3" xfId="3" xr:uid="{00000000-0005-0000-0000-000003000000}"/>
    <cellStyle name="Standard 3 2" xfId="4" xr:uid="{00000000-0005-0000-0000-000004000000}"/>
    <cellStyle name="Standard 4" xfId="5" xr:uid="{00000000-0005-0000-0000-000005000000}"/>
    <cellStyle name="Standard 4 2" xfId="6" xr:uid="{00000000-0005-0000-0000-000006000000}"/>
    <cellStyle name="Standard 4 2 2" xfId="7" xr:uid="{00000000-0005-0000-0000-000007000000}"/>
    <cellStyle name="Standard 4 2 2 2" xfId="8" xr:uid="{00000000-0005-0000-0000-000008000000}"/>
    <cellStyle name="Standard 4 2 2 3" xfId="9" xr:uid="{00000000-0005-0000-0000-000009000000}"/>
    <cellStyle name="Standard 4 2 2 4" xfId="10" xr:uid="{00000000-0005-0000-0000-00000A000000}"/>
    <cellStyle name="Standard 4 2 3" xfId="11" xr:uid="{00000000-0005-0000-0000-00000B000000}"/>
    <cellStyle name="Standard 4 2 4" xfId="12" xr:uid="{00000000-0005-0000-0000-00000C000000}"/>
    <cellStyle name="Standard 4 2 5" xfId="13" xr:uid="{00000000-0005-0000-0000-00000D000000}"/>
    <cellStyle name="Standard 4 3" xfId="14" xr:uid="{00000000-0005-0000-0000-00000E000000}"/>
    <cellStyle name="Standard 4 3 2" xfId="15" xr:uid="{00000000-0005-0000-0000-00000F000000}"/>
    <cellStyle name="Standard 4 3 3" xfId="16" xr:uid="{00000000-0005-0000-0000-000010000000}"/>
    <cellStyle name="Standard 4 3 4" xfId="17" xr:uid="{00000000-0005-0000-0000-000011000000}"/>
    <cellStyle name="Standard 4 4" xfId="18" xr:uid="{00000000-0005-0000-0000-000012000000}"/>
    <cellStyle name="Standard 4 5" xfId="19" xr:uid="{00000000-0005-0000-0000-000013000000}"/>
    <cellStyle name="Standard 4 6" xfId="20" xr:uid="{00000000-0005-0000-0000-000014000000}"/>
    <cellStyle name="Standard 5" xfId="21" xr:uid="{00000000-0005-0000-0000-000015000000}"/>
    <cellStyle name="Standard 5 2" xfId="22" xr:uid="{00000000-0005-0000-0000-000016000000}"/>
    <cellStyle name="Standard 5 2 2" xfId="23" xr:uid="{00000000-0005-0000-0000-000017000000}"/>
    <cellStyle name="Standard 5 2 3" xfId="24" xr:uid="{00000000-0005-0000-0000-000018000000}"/>
    <cellStyle name="Standard 5 2 4" xfId="25" xr:uid="{00000000-0005-0000-0000-000019000000}"/>
    <cellStyle name="Standard 5 3" xfId="26" xr:uid="{00000000-0005-0000-0000-00001A000000}"/>
    <cellStyle name="Standard 5 4" xfId="27" xr:uid="{00000000-0005-0000-0000-00001B000000}"/>
    <cellStyle name="Standard 5 5" xfId="28" xr:uid="{00000000-0005-0000-0000-00001C000000}"/>
    <cellStyle name="Standard 6" xfId="29" xr:uid="{00000000-0005-0000-0000-00001D000000}"/>
    <cellStyle name="Standard 7" xfId="30" xr:uid="{00000000-0005-0000-0000-00001E000000}"/>
    <cellStyle name="Währung" xfId="32" builtinId="4"/>
    <cellStyle name="Währung 2" xfId="31" xr:uid="{00000000-0005-0000-0000-000020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189"/>
  <sheetViews>
    <sheetView tabSelected="1" zoomScale="85" zoomScaleNormal="85" zoomScaleSheetLayoutView="70" workbookViewId="0">
      <pane ySplit="4" topLeftCell="A64" activePane="bottomLeft" state="frozen"/>
      <selection pane="bottomLeft" activeCell="J93" sqref="J93"/>
    </sheetView>
  </sheetViews>
  <sheetFormatPr baseColWidth="10" defaultColWidth="11.42578125" defaultRowHeight="12.75" x14ac:dyDescent="0.2"/>
  <cols>
    <col min="1" max="1" width="5.5703125" customWidth="1"/>
    <col min="2" max="2" width="5.140625" customWidth="1"/>
    <col min="3" max="3" width="35.7109375" customWidth="1"/>
    <col min="4" max="4" width="60.42578125" style="37" customWidth="1"/>
    <col min="5" max="5" width="10.7109375" style="4" hidden="1" customWidth="1"/>
    <col min="6" max="6" width="12.85546875" style="4" customWidth="1"/>
    <col min="7" max="7" width="32.42578125" style="4" customWidth="1"/>
    <col min="8" max="8" width="27.42578125" style="4" customWidth="1"/>
    <col min="9" max="9" width="33.140625" style="4" customWidth="1"/>
    <col min="10" max="10" width="26.5703125" customWidth="1"/>
    <col min="11" max="11" width="43.85546875" bestFit="1" customWidth="1"/>
    <col min="12" max="12" width="51.42578125" style="22" hidden="1" customWidth="1"/>
    <col min="13" max="13" width="5.42578125" hidden="1" customWidth="1"/>
    <col min="14" max="14" width="12.5703125" style="19" hidden="1" customWidth="1"/>
    <col min="15" max="15" width="3" customWidth="1"/>
    <col min="16" max="16" width="2.85546875" customWidth="1"/>
    <col min="17" max="17" width="11.42578125" bestFit="1" customWidth="1"/>
  </cols>
  <sheetData>
    <row r="1" spans="1:19" x14ac:dyDescent="0.2">
      <c r="B1" s="23" t="s">
        <v>0</v>
      </c>
      <c r="C1" s="23"/>
      <c r="L1"/>
    </row>
    <row r="2" spans="1:19" ht="35.25" customHeight="1" thickBot="1" x14ac:dyDescent="0.3">
      <c r="B2" s="441" t="s">
        <v>1</v>
      </c>
      <c r="C2" s="441"/>
      <c r="D2" s="441"/>
      <c r="E2" s="441"/>
      <c r="F2" s="441"/>
      <c r="G2" s="441"/>
      <c r="H2" s="441"/>
      <c r="I2" s="441"/>
      <c r="J2" s="441"/>
      <c r="K2" s="441"/>
      <c r="L2" s="441"/>
      <c r="M2" s="66"/>
    </row>
    <row r="3" spans="1:19" ht="68.25" customHeight="1" thickBot="1" x14ac:dyDescent="0.25">
      <c r="B3" s="442" t="s">
        <v>2</v>
      </c>
      <c r="C3" s="443"/>
      <c r="D3" s="443"/>
      <c r="E3" s="443"/>
      <c r="F3" s="443"/>
      <c r="G3" s="443"/>
      <c r="H3" s="443"/>
      <c r="I3" s="443"/>
      <c r="J3" s="443"/>
      <c r="K3" s="443"/>
      <c r="L3" s="443"/>
      <c r="M3" s="74"/>
      <c r="N3" s="51"/>
      <c r="O3" s="71"/>
      <c r="P3" s="75"/>
    </row>
    <row r="4" spans="1:19" ht="12.75" customHeight="1" thickBot="1" x14ac:dyDescent="0.25">
      <c r="B4" s="11"/>
      <c r="E4" s="86"/>
      <c r="F4" s="95"/>
      <c r="G4" s="95"/>
      <c r="H4" s="95"/>
      <c r="I4" s="95"/>
      <c r="J4" s="70"/>
      <c r="K4" s="267"/>
      <c r="L4" s="61" t="s">
        <v>3</v>
      </c>
      <c r="M4" s="72"/>
      <c r="N4" s="73" t="s">
        <v>4</v>
      </c>
      <c r="O4" s="71"/>
      <c r="P4" s="75"/>
    </row>
    <row r="5" spans="1:19" ht="12.95" customHeight="1" x14ac:dyDescent="0.2">
      <c r="A5" s="59"/>
      <c r="B5" s="30" t="s">
        <v>5</v>
      </c>
      <c r="C5" s="31" t="s">
        <v>6</v>
      </c>
      <c r="D5" s="40"/>
      <c r="E5" s="27" t="s">
        <v>7</v>
      </c>
      <c r="F5" s="27"/>
      <c r="G5" s="27"/>
      <c r="H5" s="27"/>
      <c r="I5" s="461" t="s">
        <v>8</v>
      </c>
      <c r="J5" s="462"/>
      <c r="K5" s="453"/>
      <c r="L5" s="454"/>
      <c r="M5" s="454"/>
      <c r="N5" s="454"/>
      <c r="O5" s="454"/>
      <c r="P5" s="454"/>
      <c r="Q5" s="454"/>
      <c r="R5" s="454"/>
      <c r="S5" s="454"/>
    </row>
    <row r="6" spans="1:19" x14ac:dyDescent="0.2">
      <c r="A6" s="59"/>
      <c r="B6" s="17"/>
      <c r="C6" s="77" t="s">
        <v>9</v>
      </c>
      <c r="D6" s="91" t="s">
        <v>10</v>
      </c>
      <c r="E6" s="78"/>
      <c r="H6" s="281"/>
      <c r="I6" s="282"/>
      <c r="J6" s="284"/>
      <c r="K6" s="83"/>
      <c r="L6" s="62"/>
    </row>
    <row r="7" spans="1:19" ht="25.5" x14ac:dyDescent="0.2">
      <c r="A7" s="59"/>
      <c r="B7" s="17"/>
      <c r="C7" s="2" t="s">
        <v>11</v>
      </c>
      <c r="D7" s="10" t="s">
        <v>12</v>
      </c>
      <c r="E7" s="80">
        <v>1</v>
      </c>
      <c r="F7" s="100"/>
      <c r="G7" s="100"/>
      <c r="H7" s="133" t="s">
        <v>13</v>
      </c>
      <c r="I7" s="132">
        <v>1</v>
      </c>
      <c r="J7" s="176">
        <v>2</v>
      </c>
      <c r="K7" s="266"/>
      <c r="L7" s="62"/>
    </row>
    <row r="8" spans="1:19" x14ac:dyDescent="0.2">
      <c r="A8" s="59"/>
      <c r="B8" s="17"/>
      <c r="C8" s="2" t="s">
        <v>14</v>
      </c>
      <c r="D8" s="10" t="s">
        <v>15</v>
      </c>
      <c r="E8" s="108"/>
      <c r="F8" s="100"/>
      <c r="G8" s="100"/>
      <c r="H8" s="143" t="s">
        <v>16</v>
      </c>
      <c r="I8" s="132">
        <v>100</v>
      </c>
      <c r="J8" s="111">
        <v>500</v>
      </c>
      <c r="K8" s="167"/>
      <c r="L8" s="62"/>
    </row>
    <row r="9" spans="1:19" x14ac:dyDescent="0.2">
      <c r="A9" s="59"/>
      <c r="B9" s="17"/>
      <c r="C9" s="2" t="s">
        <v>17</v>
      </c>
      <c r="D9" s="10" t="s">
        <v>18</v>
      </c>
      <c r="E9" s="82">
        <v>1</v>
      </c>
      <c r="F9" s="101"/>
      <c r="G9" s="101"/>
      <c r="H9" s="134" t="s">
        <v>19</v>
      </c>
      <c r="I9" s="356">
        <v>0</v>
      </c>
      <c r="J9" s="356">
        <v>0</v>
      </c>
      <c r="K9" s="167"/>
      <c r="L9" s="62"/>
    </row>
    <row r="10" spans="1:19" x14ac:dyDescent="0.2">
      <c r="A10" s="59"/>
      <c r="B10" s="17"/>
      <c r="D10"/>
      <c r="E10" s="140">
        <v>1</v>
      </c>
      <c r="F10" s="100"/>
      <c r="G10" s="100"/>
      <c r="J10" s="47"/>
      <c r="K10" s="83"/>
      <c r="L10" s="62"/>
    </row>
    <row r="11" spans="1:19" ht="13.5" thickBot="1" x14ac:dyDescent="0.25">
      <c r="A11" s="59"/>
      <c r="B11" s="7"/>
      <c r="C11" s="104"/>
      <c r="D11" s="8"/>
      <c r="E11" s="13"/>
      <c r="F11" s="13"/>
      <c r="G11" s="13"/>
      <c r="H11" s="13"/>
      <c r="I11" s="13"/>
      <c r="J11" s="337">
        <f>(I7*I8*I9)+(J7*J8*J9)</f>
        <v>0</v>
      </c>
      <c r="K11" s="83"/>
      <c r="L11" s="62"/>
    </row>
    <row r="12" spans="1:19" ht="21" customHeight="1" thickBot="1" x14ac:dyDescent="0.25">
      <c r="B12" s="11"/>
      <c r="E12" s="95"/>
      <c r="F12" s="95"/>
      <c r="G12" s="95"/>
      <c r="H12" s="95"/>
      <c r="I12" s="95"/>
      <c r="J12" s="70"/>
      <c r="L12" s="219"/>
      <c r="M12" s="67"/>
      <c r="N12" s="220"/>
    </row>
    <row r="13" spans="1:19" x14ac:dyDescent="0.2">
      <c r="A13" s="59"/>
      <c r="B13" s="30" t="s">
        <v>20</v>
      </c>
      <c r="C13" s="31" t="s">
        <v>21</v>
      </c>
      <c r="D13" s="40"/>
      <c r="E13" s="27" t="s">
        <v>7</v>
      </c>
      <c r="F13" s="27"/>
      <c r="G13" s="27"/>
      <c r="H13" s="27"/>
      <c r="I13" s="27"/>
      <c r="J13" s="182" t="s">
        <v>8</v>
      </c>
      <c r="K13" s="266"/>
      <c r="L13" s="151"/>
      <c r="N13" s="45"/>
    </row>
    <row r="14" spans="1:19" x14ac:dyDescent="0.2">
      <c r="B14" s="17"/>
      <c r="C14" s="26" t="s">
        <v>9</v>
      </c>
      <c r="D14" s="32" t="s">
        <v>22</v>
      </c>
      <c r="E14" s="9"/>
      <c r="F14" s="178"/>
      <c r="G14" s="178"/>
      <c r="H14" s="178"/>
      <c r="I14" s="178"/>
      <c r="J14" s="47"/>
      <c r="L14" s="148" t="s">
        <v>8</v>
      </c>
      <c r="N14" s="44"/>
    </row>
    <row r="15" spans="1:19" x14ac:dyDescent="0.2">
      <c r="B15" s="17"/>
      <c r="C15" s="77" t="s">
        <v>11</v>
      </c>
      <c r="D15" s="271" t="s">
        <v>23</v>
      </c>
      <c r="E15" s="146">
        <v>0.2</v>
      </c>
      <c r="F15" s="119"/>
      <c r="G15" s="119"/>
      <c r="H15" s="119"/>
      <c r="I15" s="119"/>
      <c r="J15" s="179"/>
      <c r="K15" s="3"/>
      <c r="L15" s="149"/>
      <c r="N15" s="36"/>
    </row>
    <row r="16" spans="1:19" ht="38.25" x14ac:dyDescent="0.2">
      <c r="B16" s="17"/>
      <c r="C16" s="20" t="s">
        <v>14</v>
      </c>
      <c r="D16" s="271" t="s">
        <v>24</v>
      </c>
      <c r="E16" s="146">
        <v>0.8</v>
      </c>
      <c r="F16" s="119"/>
      <c r="G16" s="119"/>
      <c r="H16" s="119"/>
      <c r="I16" s="119"/>
      <c r="J16" s="434"/>
      <c r="K16" s="3"/>
      <c r="L16" s="1"/>
      <c r="N16" s="36"/>
    </row>
    <row r="17" spans="1:14" ht="25.5" x14ac:dyDescent="0.2">
      <c r="B17" s="17"/>
      <c r="C17" s="2" t="s">
        <v>17</v>
      </c>
      <c r="D17" s="271" t="s">
        <v>25</v>
      </c>
      <c r="E17" s="147">
        <v>1</v>
      </c>
      <c r="F17" s="119"/>
      <c r="G17" s="119"/>
      <c r="H17" s="119"/>
      <c r="I17" s="119"/>
      <c r="J17" s="180"/>
      <c r="K17" s="64"/>
      <c r="L17" s="150"/>
      <c r="N17" s="36"/>
    </row>
    <row r="18" spans="1:14" ht="25.5" x14ac:dyDescent="0.2">
      <c r="B18" s="17"/>
      <c r="C18" s="2"/>
      <c r="D18" s="32" t="s">
        <v>26</v>
      </c>
      <c r="E18" s="24">
        <v>1</v>
      </c>
      <c r="F18" s="119"/>
      <c r="G18" s="119"/>
      <c r="H18" s="119"/>
      <c r="J18" s="47"/>
      <c r="K18" s="3"/>
      <c r="L18" s="447" t="s">
        <v>27</v>
      </c>
      <c r="N18" s="36"/>
    </row>
    <row r="19" spans="1:14" ht="12.75" customHeight="1" x14ac:dyDescent="0.2">
      <c r="B19" s="17"/>
      <c r="C19" s="2"/>
      <c r="D19" s="271" t="s">
        <v>28</v>
      </c>
      <c r="E19" s="24">
        <v>1</v>
      </c>
      <c r="F19" s="119"/>
      <c r="G19" s="119"/>
      <c r="H19" s="119"/>
      <c r="I19" s="133" t="s">
        <v>13</v>
      </c>
      <c r="J19" s="279">
        <v>1</v>
      </c>
      <c r="K19" s="3"/>
      <c r="L19" s="447"/>
      <c r="N19" s="36"/>
    </row>
    <row r="20" spans="1:14" x14ac:dyDescent="0.2">
      <c r="B20" s="17"/>
      <c r="C20" s="2"/>
      <c r="D20" s="271" t="s">
        <v>29</v>
      </c>
      <c r="E20" s="292">
        <v>1</v>
      </c>
      <c r="F20" s="119"/>
      <c r="G20" s="119"/>
      <c r="H20" s="119"/>
      <c r="I20" s="134" t="s">
        <v>30</v>
      </c>
      <c r="J20" s="357">
        <v>1500</v>
      </c>
      <c r="K20" s="59"/>
      <c r="L20" s="447"/>
      <c r="N20" s="36"/>
    </row>
    <row r="21" spans="1:14" x14ac:dyDescent="0.2">
      <c r="B21" s="17"/>
      <c r="C21" s="2"/>
      <c r="D21" s="271" t="s">
        <v>31</v>
      </c>
      <c r="E21" s="292">
        <v>1</v>
      </c>
      <c r="F21" s="119"/>
      <c r="G21" s="119"/>
      <c r="H21" s="119"/>
      <c r="I21" s="143" t="s">
        <v>32</v>
      </c>
      <c r="J21" s="356">
        <v>0</v>
      </c>
      <c r="K21" s="3"/>
      <c r="L21" s="447"/>
      <c r="N21" s="36"/>
    </row>
    <row r="22" spans="1:14" x14ac:dyDescent="0.2">
      <c r="B22" s="17"/>
      <c r="C22" s="3"/>
      <c r="D22" s="291"/>
      <c r="E22" s="292"/>
      <c r="F22" s="119"/>
      <c r="G22" s="119"/>
      <c r="H22" s="119"/>
      <c r="I22" s="119"/>
      <c r="J22" s="49"/>
      <c r="K22" s="3"/>
      <c r="L22" s="276"/>
      <c r="N22" s="36"/>
    </row>
    <row r="23" spans="1:14" ht="13.5" thickBot="1" x14ac:dyDescent="0.25">
      <c r="B23" s="7"/>
      <c r="C23" s="104"/>
      <c r="D23" s="189"/>
      <c r="E23" s="13"/>
      <c r="F23" s="13"/>
      <c r="G23" s="13"/>
      <c r="H23" s="13"/>
      <c r="I23" s="13"/>
      <c r="J23" s="337">
        <f>J19*J20*J21</f>
        <v>0</v>
      </c>
      <c r="K23" s="3"/>
      <c r="L23"/>
      <c r="N23" s="36"/>
    </row>
    <row r="24" spans="1:14" x14ac:dyDescent="0.2">
      <c r="L24"/>
    </row>
    <row r="25" spans="1:14" x14ac:dyDescent="0.2">
      <c r="A25" s="59"/>
      <c r="B25" s="30" t="s">
        <v>33</v>
      </c>
      <c r="C25" s="407" t="s">
        <v>34</v>
      </c>
      <c r="D25" s="40"/>
      <c r="E25" s="27" t="s">
        <v>7</v>
      </c>
      <c r="F25" s="27"/>
      <c r="G25" s="27"/>
      <c r="H25" s="27"/>
      <c r="I25" s="27"/>
      <c r="J25" s="182" t="s">
        <v>8</v>
      </c>
      <c r="K25" s="266"/>
      <c r="L25" s="151"/>
      <c r="N25" s="45"/>
    </row>
    <row r="26" spans="1:14" x14ac:dyDescent="0.2">
      <c r="B26" s="17"/>
      <c r="C26" s="26" t="s">
        <v>9</v>
      </c>
      <c r="D26" s="32" t="s">
        <v>35</v>
      </c>
      <c r="E26" s="9"/>
      <c r="F26" s="178"/>
      <c r="G26" s="178"/>
      <c r="H26" s="178"/>
      <c r="I26" s="178"/>
      <c r="J26" s="47"/>
      <c r="L26" s="148" t="s">
        <v>8</v>
      </c>
      <c r="N26" s="44"/>
    </row>
    <row r="27" spans="1:14" x14ac:dyDescent="0.2">
      <c r="B27" s="17"/>
      <c r="C27" s="26" t="s">
        <v>11</v>
      </c>
      <c r="D27" s="10" t="s">
        <v>36</v>
      </c>
      <c r="E27" s="146">
        <v>0.2</v>
      </c>
      <c r="F27" s="119"/>
      <c r="G27" s="119"/>
      <c r="H27" s="119"/>
      <c r="I27" s="119"/>
      <c r="J27" s="179"/>
      <c r="K27" s="3"/>
      <c r="L27" s="149"/>
      <c r="N27" s="36"/>
    </row>
    <row r="28" spans="1:14" ht="38.25" x14ac:dyDescent="0.2">
      <c r="B28" s="17"/>
      <c r="C28" s="20" t="s">
        <v>14</v>
      </c>
      <c r="D28" s="21" t="s">
        <v>37</v>
      </c>
      <c r="E28" s="146">
        <v>0.8</v>
      </c>
      <c r="F28" s="119"/>
      <c r="G28" s="119"/>
      <c r="H28" s="119"/>
      <c r="I28" s="119"/>
      <c r="J28" s="434"/>
      <c r="K28" s="3"/>
      <c r="L28" s="1"/>
      <c r="N28" s="36"/>
    </row>
    <row r="29" spans="1:14" ht="25.5" x14ac:dyDescent="0.2">
      <c r="B29" s="17"/>
      <c r="C29" s="2" t="s">
        <v>17</v>
      </c>
      <c r="D29" s="10" t="s">
        <v>25</v>
      </c>
      <c r="E29" s="147">
        <v>1</v>
      </c>
      <c r="F29" s="119"/>
      <c r="G29" s="119"/>
      <c r="H29" s="119"/>
      <c r="I29" s="133" t="s">
        <v>13</v>
      </c>
      <c r="J29" s="278">
        <v>1</v>
      </c>
      <c r="K29" s="64"/>
      <c r="L29" s="150"/>
      <c r="N29" s="36"/>
    </row>
    <row r="30" spans="1:14" ht="25.5" x14ac:dyDescent="0.2">
      <c r="B30" s="17"/>
      <c r="C30" s="2"/>
      <c r="D30" s="10" t="s">
        <v>26</v>
      </c>
      <c r="E30" s="24">
        <v>1</v>
      </c>
      <c r="F30" s="119"/>
      <c r="G30" s="119"/>
      <c r="H30" s="119"/>
      <c r="I30" s="134" t="s">
        <v>30</v>
      </c>
      <c r="J30" s="335">
        <v>400</v>
      </c>
      <c r="K30" s="3"/>
      <c r="L30" s="447" t="s">
        <v>27</v>
      </c>
      <c r="N30" s="36"/>
    </row>
    <row r="31" spans="1:14" ht="12.75" customHeight="1" x14ac:dyDescent="0.2">
      <c r="B31" s="17"/>
      <c r="C31" s="2"/>
      <c r="D31" s="10" t="s">
        <v>29</v>
      </c>
      <c r="E31" s="24">
        <v>1</v>
      </c>
      <c r="F31" s="119"/>
      <c r="G31" s="119"/>
      <c r="H31" s="119"/>
      <c r="I31" s="143" t="s">
        <v>32</v>
      </c>
      <c r="J31" s="356">
        <v>0</v>
      </c>
      <c r="K31" s="3"/>
      <c r="L31" s="447"/>
      <c r="N31" s="36"/>
    </row>
    <row r="32" spans="1:14" x14ac:dyDescent="0.2">
      <c r="B32" s="17"/>
      <c r="C32" s="3"/>
      <c r="D32" s="39"/>
      <c r="E32" s="292">
        <v>1</v>
      </c>
      <c r="F32" s="119"/>
      <c r="G32" s="119"/>
      <c r="H32" s="119"/>
      <c r="J32" s="47"/>
      <c r="K32" s="3"/>
      <c r="L32" s="447"/>
      <c r="N32" s="36"/>
    </row>
    <row r="33" spans="1:16" ht="13.5" thickBot="1" x14ac:dyDescent="0.25">
      <c r="B33" s="7"/>
      <c r="C33" s="104"/>
      <c r="D33" s="189"/>
      <c r="E33" s="13"/>
      <c r="F33" s="13"/>
      <c r="G33" s="13"/>
      <c r="H33" s="13"/>
      <c r="I33" s="13"/>
      <c r="J33" s="337">
        <f>J29*J30*J31</f>
        <v>0</v>
      </c>
      <c r="K33" s="3"/>
      <c r="L33"/>
      <c r="N33" s="36"/>
    </row>
    <row r="34" spans="1:16" ht="13.5" thickBot="1" x14ac:dyDescent="0.25">
      <c r="C34" s="170"/>
      <c r="D34" s="39"/>
      <c r="J34" s="3"/>
      <c r="K34" s="3"/>
      <c r="L34" s="60"/>
      <c r="M34" s="67"/>
      <c r="N34" s="68"/>
      <c r="O34" s="60"/>
      <c r="P34" s="60"/>
    </row>
    <row r="35" spans="1:16" ht="13.5" thickBot="1" x14ac:dyDescent="0.25">
      <c r="A35" s="59"/>
      <c r="B35" s="184" t="s">
        <v>38</v>
      </c>
      <c r="C35" s="185" t="s">
        <v>39</v>
      </c>
      <c r="D35" s="212"/>
      <c r="E35" s="213"/>
      <c r="F35" s="213"/>
      <c r="G35" s="213"/>
      <c r="H35" s="213"/>
      <c r="I35" s="213"/>
      <c r="J35" s="214"/>
      <c r="M35" s="67"/>
    </row>
    <row r="36" spans="1:16" ht="15" x14ac:dyDescent="0.25">
      <c r="A36" s="59"/>
      <c r="B36" s="92" t="s">
        <v>40</v>
      </c>
      <c r="C36" s="273" t="s">
        <v>41</v>
      </c>
      <c r="D36" s="63"/>
      <c r="E36" s="93"/>
      <c r="F36" s="93"/>
      <c r="G36" s="93"/>
      <c r="H36" s="289"/>
      <c r="I36" s="290"/>
      <c r="J36" s="293" t="s">
        <v>8</v>
      </c>
      <c r="K36" s="269"/>
    </row>
    <row r="37" spans="1:16" x14ac:dyDescent="0.2">
      <c r="A37" s="59"/>
      <c r="B37" s="17"/>
      <c r="C37" s="26" t="s">
        <v>42</v>
      </c>
      <c r="D37" s="91" t="s">
        <v>10</v>
      </c>
      <c r="E37" s="78"/>
      <c r="G37" s="100"/>
      <c r="H37" s="100"/>
      <c r="I37" s="100"/>
      <c r="J37" s="294"/>
      <c r="K37" s="59"/>
    </row>
    <row r="38" spans="1:16" x14ac:dyDescent="0.2">
      <c r="A38" s="59"/>
      <c r="B38" s="17"/>
      <c r="C38" s="2" t="s">
        <v>43</v>
      </c>
      <c r="D38" s="88" t="s">
        <v>44</v>
      </c>
      <c r="E38" s="80">
        <v>1</v>
      </c>
      <c r="F38" s="100"/>
      <c r="G38" s="100"/>
      <c r="H38" s="100"/>
      <c r="I38" s="100"/>
      <c r="J38" s="47"/>
    </row>
    <row r="39" spans="1:16" x14ac:dyDescent="0.2">
      <c r="A39" s="59"/>
      <c r="B39" s="17"/>
      <c r="C39" s="352" t="s">
        <v>45</v>
      </c>
      <c r="D39" s="109" t="s">
        <v>46</v>
      </c>
      <c r="E39" s="353"/>
      <c r="F39" s="100"/>
      <c r="G39" s="100"/>
      <c r="H39" s="100"/>
      <c r="I39" s="100"/>
      <c r="J39" s="47"/>
    </row>
    <row r="40" spans="1:16" ht="13.5" thickBot="1" x14ac:dyDescent="0.25">
      <c r="A40" s="59"/>
      <c r="B40" s="17"/>
      <c r="C40" s="344" t="s">
        <v>14</v>
      </c>
      <c r="D40" s="21" t="s">
        <v>47</v>
      </c>
      <c r="E40" s="345">
        <v>1</v>
      </c>
      <c r="F40" s="101"/>
      <c r="G40" s="98"/>
      <c r="H40" s="98"/>
      <c r="I40" s="98"/>
      <c r="J40" s="49"/>
    </row>
    <row r="41" spans="1:16" x14ac:dyDescent="0.2">
      <c r="A41" s="59"/>
      <c r="B41" s="12"/>
      <c r="C41" s="346" t="s">
        <v>48</v>
      </c>
      <c r="D41" s="347" t="s">
        <v>49</v>
      </c>
      <c r="E41" s="348"/>
      <c r="F41" s="349"/>
      <c r="G41" s="350"/>
      <c r="H41" s="350"/>
      <c r="I41" s="350"/>
      <c r="J41" s="351"/>
    </row>
    <row r="42" spans="1:16" ht="25.5" x14ac:dyDescent="0.2">
      <c r="A42" s="59"/>
      <c r="B42" s="17"/>
      <c r="C42" s="354"/>
      <c r="D42" s="21" t="s">
        <v>50</v>
      </c>
      <c r="E42" s="345"/>
      <c r="F42" s="101"/>
      <c r="G42" s="98"/>
      <c r="H42" s="295"/>
      <c r="I42" s="98"/>
      <c r="J42" s="49"/>
    </row>
    <row r="43" spans="1:16" x14ac:dyDescent="0.2">
      <c r="A43" s="59"/>
      <c r="B43" s="17"/>
      <c r="C43" s="106"/>
      <c r="D43" s="21" t="s">
        <v>51</v>
      </c>
      <c r="E43" s="82"/>
      <c r="F43" s="101"/>
      <c r="G43" s="98"/>
      <c r="H43" s="295"/>
      <c r="I43" s="133" t="s">
        <v>13</v>
      </c>
      <c r="J43" s="111">
        <v>1</v>
      </c>
      <c r="K43" s="59"/>
    </row>
    <row r="44" spans="1:16" s="113" customFormat="1" x14ac:dyDescent="0.2">
      <c r="A44" s="171"/>
      <c r="B44" s="172"/>
      <c r="C44" s="112" t="s">
        <v>17</v>
      </c>
      <c r="D44" s="88" t="s">
        <v>52</v>
      </c>
      <c r="E44" s="173">
        <v>1</v>
      </c>
      <c r="F44" s="137"/>
      <c r="G44" s="296"/>
      <c r="H44" s="221"/>
      <c r="I44" s="297" t="s">
        <v>30</v>
      </c>
      <c r="J44" s="176">
        <v>500</v>
      </c>
      <c r="L44" s="174"/>
      <c r="N44" s="175"/>
    </row>
    <row r="45" spans="1:16" s="113" customFormat="1" ht="38.25" x14ac:dyDescent="0.2">
      <c r="A45" s="171"/>
      <c r="B45" s="409"/>
      <c r="C45" s="112"/>
      <c r="D45" s="126" t="s">
        <v>53</v>
      </c>
      <c r="E45" s="173"/>
      <c r="F45" s="137"/>
      <c r="G45" s="342"/>
      <c r="H45" s="221"/>
      <c r="I45" s="297" t="s">
        <v>32</v>
      </c>
      <c r="J45" s="356">
        <v>0</v>
      </c>
      <c r="L45" s="174"/>
      <c r="N45" s="175"/>
    </row>
    <row r="46" spans="1:16" ht="59.25" customHeight="1" x14ac:dyDescent="0.2">
      <c r="A46" s="59"/>
      <c r="B46" s="17"/>
      <c r="C46" s="107" t="s">
        <v>54</v>
      </c>
      <c r="D46" s="313" t="s">
        <v>55</v>
      </c>
      <c r="E46" s="108">
        <v>1</v>
      </c>
      <c r="F46" s="100"/>
      <c r="G46" s="119"/>
      <c r="H46" s="221"/>
      <c r="I46" s="410" t="s">
        <v>56</v>
      </c>
      <c r="J46" s="408">
        <v>0</v>
      </c>
      <c r="K46" s="3"/>
    </row>
    <row r="47" spans="1:16" x14ac:dyDescent="0.2">
      <c r="A47" s="59"/>
      <c r="C47" s="377"/>
      <c r="D47" s="39"/>
      <c r="E47" s="96"/>
      <c r="F47" s="100"/>
      <c r="G47" s="119"/>
      <c r="H47" s="221"/>
      <c r="I47" s="368"/>
      <c r="J47" s="221"/>
      <c r="K47" s="59"/>
    </row>
    <row r="48" spans="1:16" x14ac:dyDescent="0.2">
      <c r="A48" s="59"/>
      <c r="B48" s="17"/>
      <c r="D48" s="39"/>
      <c r="E48" s="96"/>
      <c r="F48" s="100"/>
      <c r="J48" s="47"/>
    </row>
    <row r="49" spans="1:15" x14ac:dyDescent="0.2">
      <c r="A49" s="59"/>
      <c r="B49" s="17"/>
      <c r="D49" s="39"/>
      <c r="E49" s="96"/>
      <c r="F49" s="100"/>
      <c r="I49" s="367"/>
      <c r="J49" s="355">
        <f>J43*J44*J45+J46</f>
        <v>0</v>
      </c>
      <c r="K49" s="59"/>
    </row>
    <row r="50" spans="1:15" x14ac:dyDescent="0.2">
      <c r="B50" s="17"/>
      <c r="J50" s="47"/>
    </row>
    <row r="51" spans="1:15" ht="25.5" x14ac:dyDescent="0.2">
      <c r="A51" s="59"/>
      <c r="B51" s="17"/>
      <c r="D51" s="411" t="s">
        <v>247</v>
      </c>
      <c r="E51" s="96"/>
      <c r="F51" s="100"/>
      <c r="I51" s="397"/>
      <c r="J51" s="361">
        <f>J45+J46/500</f>
        <v>0</v>
      </c>
      <c r="K51" s="59"/>
    </row>
    <row r="52" spans="1:15" ht="13.5" thickBot="1" x14ac:dyDescent="0.25">
      <c r="A52" s="59"/>
      <c r="B52" s="7"/>
      <c r="C52" s="124"/>
      <c r="D52" s="8"/>
      <c r="E52" s="13"/>
      <c r="F52" s="13"/>
      <c r="G52" s="13"/>
      <c r="H52" s="13"/>
      <c r="I52" s="13"/>
      <c r="J52" s="28"/>
      <c r="K52" s="83"/>
      <c r="L52" s="62"/>
    </row>
    <row r="53" spans="1:15" x14ac:dyDescent="0.2">
      <c r="A53" s="59"/>
      <c r="B53" s="370" t="s">
        <v>57</v>
      </c>
      <c r="C53" s="340" t="s">
        <v>58</v>
      </c>
      <c r="D53" s="90"/>
      <c r="E53" s="341"/>
      <c r="F53" s="341"/>
      <c r="G53" s="341"/>
      <c r="H53" s="444" t="s">
        <v>8</v>
      </c>
      <c r="I53" s="445"/>
      <c r="J53" s="446"/>
      <c r="K53" s="258"/>
      <c r="L53" s="62"/>
    </row>
    <row r="54" spans="1:15" x14ac:dyDescent="0.2">
      <c r="A54" s="59"/>
      <c r="B54" s="17"/>
      <c r="C54" s="26" t="s">
        <v>42</v>
      </c>
      <c r="D54" s="91" t="s">
        <v>10</v>
      </c>
      <c r="E54" s="78"/>
      <c r="G54" s="281"/>
      <c r="H54" s="282"/>
      <c r="I54" s="282"/>
      <c r="J54" s="283"/>
      <c r="K54" s="59"/>
      <c r="L54" s="62"/>
    </row>
    <row r="55" spans="1:15" x14ac:dyDescent="0.2">
      <c r="A55" s="59"/>
      <c r="B55" s="17"/>
      <c r="C55" s="2" t="s">
        <v>43</v>
      </c>
      <c r="D55" s="88" t="s">
        <v>59</v>
      </c>
      <c r="E55" s="80">
        <v>1</v>
      </c>
      <c r="F55" s="100"/>
      <c r="G55" s="100"/>
      <c r="H55" s="100"/>
      <c r="I55" s="100"/>
      <c r="J55" s="47"/>
      <c r="K55" s="83"/>
      <c r="L55" s="62"/>
    </row>
    <row r="56" spans="1:15" x14ac:dyDescent="0.2">
      <c r="A56" s="59"/>
      <c r="B56" s="17"/>
      <c r="C56" s="2" t="s">
        <v>60</v>
      </c>
      <c r="D56" s="109" t="s">
        <v>61</v>
      </c>
      <c r="E56" s="108"/>
      <c r="F56" s="100"/>
      <c r="G56" s="100"/>
      <c r="H56" s="100"/>
      <c r="I56" s="100"/>
      <c r="J56" s="47"/>
      <c r="K56" s="83"/>
      <c r="L56" s="62"/>
    </row>
    <row r="57" spans="1:15" x14ac:dyDescent="0.2">
      <c r="A57" s="59"/>
      <c r="B57" s="17"/>
      <c r="C57" s="274" t="s">
        <v>62</v>
      </c>
      <c r="D57" s="109" t="s">
        <v>63</v>
      </c>
      <c r="E57" s="108"/>
      <c r="F57" s="100"/>
      <c r="G57" s="100"/>
      <c r="H57" s="100"/>
      <c r="I57" s="100"/>
      <c r="J57" s="47"/>
      <c r="K57" s="83"/>
      <c r="L57" s="62"/>
    </row>
    <row r="58" spans="1:15" x14ac:dyDescent="0.2">
      <c r="A58" s="59"/>
      <c r="B58" s="17"/>
      <c r="C58" s="81" t="s">
        <v>14</v>
      </c>
      <c r="D58" s="21" t="s">
        <v>64</v>
      </c>
      <c r="E58" s="82">
        <v>1</v>
      </c>
      <c r="F58" s="101"/>
      <c r="J58" s="47"/>
      <c r="K58" s="83"/>
      <c r="L58" s="62"/>
    </row>
    <row r="59" spans="1:15" ht="18.399999999999999" customHeight="1" x14ac:dyDescent="0.2">
      <c r="B59" s="371"/>
      <c r="C59" s="81"/>
      <c r="D59" s="109" t="s">
        <v>65</v>
      </c>
      <c r="E59" s="21" t="s">
        <v>66</v>
      </c>
      <c r="F59" s="101"/>
      <c r="J59" s="47"/>
      <c r="L59" s="83"/>
      <c r="M59" s="62"/>
      <c r="N59"/>
      <c r="O59" s="19"/>
    </row>
    <row r="60" spans="1:15" x14ac:dyDescent="0.2">
      <c r="A60" s="59"/>
      <c r="B60" s="17"/>
      <c r="C60" s="106"/>
      <c r="D60" s="21" t="s">
        <v>67</v>
      </c>
      <c r="E60" s="82"/>
      <c r="F60" s="101"/>
      <c r="G60" s="98"/>
      <c r="I60" s="133" t="s">
        <v>13</v>
      </c>
      <c r="J60" s="111">
        <v>1</v>
      </c>
      <c r="K60" s="83"/>
      <c r="L60" s="62"/>
    </row>
    <row r="61" spans="1:15" x14ac:dyDescent="0.2">
      <c r="A61" s="59"/>
      <c r="B61" s="17"/>
      <c r="C61" s="106"/>
      <c r="D61" s="21" t="s">
        <v>68</v>
      </c>
      <c r="E61" s="82"/>
      <c r="F61" s="101"/>
      <c r="G61" s="186"/>
      <c r="I61" s="133" t="s">
        <v>30</v>
      </c>
      <c r="J61" s="176">
        <v>500</v>
      </c>
      <c r="K61" s="83"/>
      <c r="L61" s="62"/>
    </row>
    <row r="62" spans="1:15" ht="75.75" customHeight="1" x14ac:dyDescent="0.2">
      <c r="A62" s="59"/>
      <c r="B62" s="17"/>
      <c r="C62" s="112" t="s">
        <v>17</v>
      </c>
      <c r="D62" s="10" t="s">
        <v>69</v>
      </c>
      <c r="E62" s="82"/>
      <c r="F62" s="101"/>
      <c r="G62" s="296"/>
      <c r="I62" s="133" t="s">
        <v>32</v>
      </c>
      <c r="J62" s="408">
        <v>0</v>
      </c>
      <c r="K62" s="145"/>
      <c r="L62" s="62"/>
    </row>
    <row r="63" spans="1:15" ht="25.5" x14ac:dyDescent="0.2">
      <c r="A63" s="59"/>
      <c r="B63" s="17"/>
      <c r="C63" s="25" t="s">
        <v>70</v>
      </c>
      <c r="D63" s="10" t="s">
        <v>71</v>
      </c>
      <c r="E63" s="80">
        <v>1</v>
      </c>
      <c r="F63" s="100"/>
      <c r="G63" s="342"/>
      <c r="I63" s="412" t="s">
        <v>72</v>
      </c>
      <c r="J63" s="408">
        <v>0</v>
      </c>
      <c r="K63" s="338"/>
      <c r="L63" s="62"/>
    </row>
    <row r="64" spans="1:15" ht="63.75" x14ac:dyDescent="0.2">
      <c r="A64" s="59"/>
      <c r="B64" s="17"/>
      <c r="C64" s="33" t="s">
        <v>73</v>
      </c>
      <c r="D64" s="126" t="s">
        <v>74</v>
      </c>
      <c r="E64" s="80"/>
      <c r="F64" s="100"/>
      <c r="G64" s="296"/>
      <c r="I64" s="412" t="s">
        <v>75</v>
      </c>
      <c r="J64" s="408">
        <v>0</v>
      </c>
      <c r="K64" s="130"/>
      <c r="L64" s="62"/>
    </row>
    <row r="65" spans="1:12" x14ac:dyDescent="0.2">
      <c r="A65" s="59"/>
      <c r="B65" s="17"/>
      <c r="C65" s="301"/>
      <c r="D65" s="141"/>
      <c r="E65" s="96"/>
      <c r="F65" s="100"/>
      <c r="G65" s="296"/>
      <c r="I65" s="368"/>
      <c r="J65" s="372"/>
      <c r="K65" s="130"/>
      <c r="L65" s="62"/>
    </row>
    <row r="66" spans="1:12" x14ac:dyDescent="0.2">
      <c r="A66" s="59"/>
      <c r="B66" s="17"/>
      <c r="C66" s="301"/>
      <c r="D66" s="141"/>
      <c r="E66" s="96"/>
      <c r="F66" s="100"/>
      <c r="G66" s="296"/>
      <c r="I66" s="368"/>
      <c r="J66" s="373">
        <f>(J60*J61*J62)+J63+J64</f>
        <v>0</v>
      </c>
      <c r="K66" s="130"/>
      <c r="L66" s="62"/>
    </row>
    <row r="67" spans="1:12" x14ac:dyDescent="0.2">
      <c r="A67" s="59"/>
      <c r="B67" s="17"/>
      <c r="C67" s="301"/>
      <c r="D67" s="141"/>
      <c r="E67" s="96"/>
      <c r="F67" s="100"/>
      <c r="G67" s="296"/>
      <c r="I67" s="368"/>
      <c r="J67" s="372"/>
      <c r="K67" s="130"/>
      <c r="L67" s="62"/>
    </row>
    <row r="68" spans="1:12" x14ac:dyDescent="0.2">
      <c r="A68" s="59"/>
      <c r="B68" s="17"/>
      <c r="C68" s="301"/>
      <c r="D68" s="423" t="s">
        <v>238</v>
      </c>
      <c r="E68" s="96"/>
      <c r="F68" s="100"/>
      <c r="I68" s="399"/>
      <c r="J68" s="361">
        <f>J62+J63/250</f>
        <v>0</v>
      </c>
      <c r="K68" s="130"/>
      <c r="L68" s="62"/>
    </row>
    <row r="69" spans="1:12" x14ac:dyDescent="0.2">
      <c r="A69" s="59"/>
      <c r="B69" s="17"/>
      <c r="C69" s="23"/>
      <c r="D69" s="423" t="s">
        <v>239</v>
      </c>
      <c r="E69" s="96"/>
      <c r="F69" s="100"/>
      <c r="I69" s="399"/>
      <c r="J69" s="361">
        <f>J62+J64/250</f>
        <v>0</v>
      </c>
      <c r="K69" s="338"/>
      <c r="L69" s="62"/>
    </row>
    <row r="70" spans="1:12" ht="13.5" thickBot="1" x14ac:dyDescent="0.25">
      <c r="A70" s="59"/>
      <c r="B70" s="7"/>
      <c r="C70" s="104"/>
      <c r="D70" s="105"/>
      <c r="E70" s="18"/>
      <c r="F70" s="13"/>
      <c r="G70" s="13"/>
      <c r="H70" s="13"/>
      <c r="I70" s="13"/>
      <c r="J70" s="374"/>
      <c r="K70" s="83"/>
      <c r="L70" s="62"/>
    </row>
    <row r="71" spans="1:12" ht="13.5" thickBot="1" x14ac:dyDescent="0.25">
      <c r="A71" s="59"/>
      <c r="C71" s="103"/>
      <c r="D71"/>
      <c r="K71" s="83"/>
      <c r="L71" s="62"/>
    </row>
    <row r="72" spans="1:12" ht="15" x14ac:dyDescent="0.25">
      <c r="A72" s="59"/>
      <c r="B72" s="92" t="s">
        <v>76</v>
      </c>
      <c r="C72" s="16" t="s">
        <v>77</v>
      </c>
      <c r="D72" s="63"/>
      <c r="E72" s="93"/>
      <c r="F72" s="93"/>
      <c r="G72" s="93"/>
      <c r="H72" s="458" t="s">
        <v>8</v>
      </c>
      <c r="I72" s="460"/>
      <c r="J72" s="459"/>
      <c r="K72" s="269"/>
      <c r="L72" s="62"/>
    </row>
    <row r="73" spans="1:12" x14ac:dyDescent="0.2">
      <c r="A73" s="59"/>
      <c r="B73" s="17"/>
      <c r="C73" s="26" t="s">
        <v>42</v>
      </c>
      <c r="D73" s="91" t="s">
        <v>10</v>
      </c>
      <c r="E73" s="78"/>
      <c r="G73" s="99"/>
      <c r="H73" s="100"/>
      <c r="I73" s="100"/>
      <c r="J73" s="294"/>
      <c r="K73" s="130"/>
      <c r="L73" s="62"/>
    </row>
    <row r="74" spans="1:12" ht="27.95" customHeight="1" x14ac:dyDescent="0.2">
      <c r="A74" s="59"/>
      <c r="B74" s="17"/>
      <c r="C74" s="25" t="s">
        <v>43</v>
      </c>
      <c r="D74" s="33" t="s">
        <v>78</v>
      </c>
      <c r="E74" s="127">
        <v>1</v>
      </c>
      <c r="F74" s="100"/>
      <c r="G74" s="100"/>
      <c r="H74" s="100"/>
      <c r="I74" s="100"/>
      <c r="J74" s="294"/>
      <c r="K74" s="83"/>
      <c r="L74" s="62"/>
    </row>
    <row r="75" spans="1:12" x14ac:dyDescent="0.2">
      <c r="A75" s="59"/>
      <c r="B75" s="17"/>
      <c r="C75" s="2" t="s">
        <v>45</v>
      </c>
      <c r="D75" s="21" t="s">
        <v>46</v>
      </c>
      <c r="E75" s="128">
        <v>1</v>
      </c>
      <c r="F75" s="101"/>
      <c r="G75" s="101"/>
      <c r="H75" s="101"/>
      <c r="I75" s="101"/>
      <c r="J75" s="47"/>
      <c r="K75" s="83"/>
      <c r="L75" s="62"/>
    </row>
    <row r="76" spans="1:12" x14ac:dyDescent="0.2">
      <c r="A76" s="59"/>
      <c r="B76" s="17"/>
      <c r="C76" s="20" t="s">
        <v>79</v>
      </c>
      <c r="D76" s="88" t="s">
        <v>80</v>
      </c>
      <c r="E76" s="127">
        <v>1</v>
      </c>
      <c r="F76" s="100"/>
      <c r="G76" s="100"/>
      <c r="H76" s="98"/>
      <c r="I76" s="295"/>
      <c r="J76" s="298"/>
      <c r="K76" s="83"/>
      <c r="L76" s="62"/>
    </row>
    <row r="77" spans="1:12" x14ac:dyDescent="0.2">
      <c r="A77" s="59"/>
      <c r="B77" s="17"/>
      <c r="C77" s="107" t="s">
        <v>48</v>
      </c>
      <c r="D77" s="21" t="s">
        <v>66</v>
      </c>
      <c r="E77" s="127">
        <v>1</v>
      </c>
      <c r="F77" s="100"/>
      <c r="G77" s="100"/>
      <c r="H77" s="280" t="s">
        <v>13</v>
      </c>
      <c r="I77" s="132">
        <v>1</v>
      </c>
      <c r="J77" s="176">
        <v>1</v>
      </c>
      <c r="K77" s="83"/>
      <c r="L77" s="62"/>
    </row>
    <row r="78" spans="1:12" x14ac:dyDescent="0.2">
      <c r="A78" s="59"/>
      <c r="B78" s="17"/>
      <c r="C78" s="107"/>
      <c r="D78" s="21" t="s">
        <v>81</v>
      </c>
      <c r="H78" s="133" t="s">
        <v>30</v>
      </c>
      <c r="I78" s="132">
        <v>100</v>
      </c>
      <c r="J78" s="176">
        <v>200</v>
      </c>
      <c r="K78" s="83"/>
      <c r="L78" s="62"/>
    </row>
    <row r="79" spans="1:12" ht="25.5" x14ac:dyDescent="0.2">
      <c r="A79" s="59"/>
      <c r="B79" s="17"/>
      <c r="C79" s="118" t="s">
        <v>17</v>
      </c>
      <c r="D79" s="10" t="s">
        <v>82</v>
      </c>
      <c r="E79" s="5"/>
      <c r="G79" s="98"/>
      <c r="H79" s="102" t="s">
        <v>32</v>
      </c>
      <c r="I79" s="356">
        <v>0</v>
      </c>
      <c r="J79" s="356">
        <v>0</v>
      </c>
      <c r="K79" s="130"/>
      <c r="L79" s="62"/>
    </row>
    <row r="80" spans="1:12" ht="25.5" x14ac:dyDescent="0.2">
      <c r="A80" s="59"/>
      <c r="B80" s="17"/>
      <c r="C80" s="414" t="s">
        <v>54</v>
      </c>
      <c r="D80" s="10" t="s">
        <v>83</v>
      </c>
      <c r="G80" s="119"/>
      <c r="H80" s="413" t="s">
        <v>84</v>
      </c>
      <c r="I80" s="356">
        <v>0</v>
      </c>
      <c r="J80" s="356">
        <v>0</v>
      </c>
      <c r="K80" s="338"/>
      <c r="L80" s="62"/>
    </row>
    <row r="81" spans="1:12" x14ac:dyDescent="0.2">
      <c r="A81" s="59"/>
      <c r="B81" s="17"/>
      <c r="C81" s="171"/>
      <c r="D81" s="39"/>
      <c r="G81" s="119"/>
      <c r="H81" s="296"/>
      <c r="I81" s="221"/>
      <c r="J81" s="307"/>
      <c r="K81" s="338"/>
      <c r="L81" s="62"/>
    </row>
    <row r="82" spans="1:12" x14ac:dyDescent="0.2">
      <c r="A82" s="59"/>
      <c r="B82" s="17"/>
      <c r="C82" s="171"/>
      <c r="D82" s="39"/>
      <c r="G82" s="119"/>
      <c r="H82" s="296"/>
      <c r="I82" s="221"/>
      <c r="J82" s="467">
        <f>(I77*I78*I79+I80)+(J77*J78*J79+J80)</f>
        <v>0</v>
      </c>
      <c r="K82" s="338"/>
      <c r="L82" s="62"/>
    </row>
    <row r="83" spans="1:12" x14ac:dyDescent="0.2">
      <c r="A83" s="59"/>
      <c r="B83" s="17"/>
      <c r="C83" s="171"/>
      <c r="D83" s="39"/>
      <c r="G83" s="119"/>
      <c r="H83" s="296"/>
      <c r="I83" s="221"/>
      <c r="J83" s="307"/>
      <c r="K83" s="338"/>
      <c r="L83" s="62"/>
    </row>
    <row r="84" spans="1:12" x14ac:dyDescent="0.2">
      <c r="A84" s="59"/>
      <c r="B84" s="17"/>
      <c r="D84" s="178" t="s">
        <v>85</v>
      </c>
      <c r="E84" s="96"/>
      <c r="F84" s="100"/>
      <c r="H84" s="398"/>
      <c r="I84" s="375">
        <f>I79+I80/100</f>
        <v>0</v>
      </c>
      <c r="J84" s="361">
        <f>J79+J80/200</f>
        <v>0</v>
      </c>
      <c r="K84" s="338"/>
      <c r="L84" s="62"/>
    </row>
    <row r="85" spans="1:12" ht="13.5" thickBot="1" x14ac:dyDescent="0.25">
      <c r="A85" s="59"/>
      <c r="B85" s="7"/>
      <c r="C85" s="8"/>
      <c r="D85" s="129"/>
      <c r="E85" s="13"/>
      <c r="F85" s="13"/>
      <c r="G85" s="13"/>
      <c r="H85" s="13"/>
      <c r="I85" s="13"/>
      <c r="J85" s="360"/>
      <c r="K85" s="83"/>
      <c r="L85" s="62"/>
    </row>
    <row r="86" spans="1:12" ht="13.5" thickBot="1" x14ac:dyDescent="0.25">
      <c r="A86" s="59"/>
      <c r="D86" s="39"/>
      <c r="K86" s="83"/>
      <c r="L86" s="62"/>
    </row>
    <row r="87" spans="1:12" x14ac:dyDescent="0.2">
      <c r="A87" s="59"/>
      <c r="B87" s="92" t="s">
        <v>86</v>
      </c>
      <c r="C87" s="273" t="s">
        <v>87</v>
      </c>
      <c r="D87" s="63"/>
      <c r="E87" s="93"/>
      <c r="F87" s="93"/>
      <c r="G87" s="93"/>
      <c r="H87" s="93"/>
      <c r="I87" s="458" t="s">
        <v>8</v>
      </c>
      <c r="J87" s="459"/>
      <c r="K87" s="258"/>
      <c r="L87" s="62"/>
    </row>
    <row r="88" spans="1:12" x14ac:dyDescent="0.2">
      <c r="A88" s="59"/>
      <c r="B88" s="17"/>
      <c r="C88" s="26" t="s">
        <v>42</v>
      </c>
      <c r="D88" s="91" t="s">
        <v>10</v>
      </c>
      <c r="E88" s="78"/>
      <c r="G88" s="99"/>
      <c r="H88" s="100"/>
      <c r="I88" s="100"/>
      <c r="J88" s="294"/>
      <c r="K88" s="131"/>
      <c r="L88" s="62"/>
    </row>
    <row r="89" spans="1:12" x14ac:dyDescent="0.2">
      <c r="A89" s="59"/>
      <c r="B89" s="17"/>
      <c r="C89" s="25" t="s">
        <v>43</v>
      </c>
      <c r="D89" s="33" t="s">
        <v>88</v>
      </c>
      <c r="E89" s="127">
        <v>1</v>
      </c>
      <c r="F89" s="100"/>
      <c r="G89" s="100"/>
      <c r="H89" s="100"/>
      <c r="I89" s="100"/>
      <c r="J89" s="294"/>
      <c r="K89" s="83"/>
      <c r="L89" s="62"/>
    </row>
    <row r="90" spans="1:12" x14ac:dyDescent="0.2">
      <c r="A90" s="59"/>
      <c r="B90" s="17"/>
      <c r="C90" s="2" t="s">
        <v>45</v>
      </c>
      <c r="D90" s="21" t="s">
        <v>46</v>
      </c>
      <c r="E90" s="128">
        <v>1</v>
      </c>
      <c r="F90" s="101"/>
      <c r="G90" s="101"/>
      <c r="H90" s="101"/>
      <c r="I90" s="101"/>
      <c r="J90" s="47"/>
      <c r="K90" s="83"/>
      <c r="L90" s="62"/>
    </row>
    <row r="91" spans="1:12" x14ac:dyDescent="0.2">
      <c r="A91" s="59"/>
      <c r="B91" s="17"/>
      <c r="C91" s="20" t="s">
        <v>79</v>
      </c>
      <c r="D91" s="88" t="s">
        <v>80</v>
      </c>
      <c r="E91" s="127">
        <v>1</v>
      </c>
      <c r="F91" s="100"/>
      <c r="G91" s="100"/>
      <c r="H91" s="137"/>
      <c r="I91" s="280" t="s">
        <v>13</v>
      </c>
      <c r="J91" s="111">
        <v>1</v>
      </c>
      <c r="K91" s="83"/>
      <c r="L91" s="62"/>
    </row>
    <row r="92" spans="1:12" x14ac:dyDescent="0.2">
      <c r="A92" s="59"/>
      <c r="B92" s="17"/>
      <c r="C92" s="107" t="s">
        <v>48</v>
      </c>
      <c r="D92" s="21" t="s">
        <v>66</v>
      </c>
      <c r="E92" s="127">
        <v>1</v>
      </c>
      <c r="F92" s="100"/>
      <c r="G92" s="100"/>
      <c r="H92" s="137"/>
      <c r="I92" s="280" t="s">
        <v>30</v>
      </c>
      <c r="J92" s="111">
        <v>130</v>
      </c>
      <c r="K92" s="83"/>
      <c r="L92" s="62"/>
    </row>
    <row r="93" spans="1:12" x14ac:dyDescent="0.2">
      <c r="A93" s="59"/>
      <c r="B93" s="17"/>
      <c r="C93" s="118" t="s">
        <v>17</v>
      </c>
      <c r="D93" s="126" t="s">
        <v>89</v>
      </c>
      <c r="E93" s="5"/>
      <c r="G93" s="137"/>
      <c r="H93" s="100"/>
      <c r="I93" s="280" t="s">
        <v>19</v>
      </c>
      <c r="J93" s="356">
        <v>0</v>
      </c>
      <c r="K93" s="83"/>
      <c r="L93" s="62"/>
    </row>
    <row r="94" spans="1:12" ht="25.5" x14ac:dyDescent="0.2">
      <c r="A94" s="59"/>
      <c r="B94" s="17"/>
      <c r="C94" s="414" t="s">
        <v>90</v>
      </c>
      <c r="D94" s="126" t="s">
        <v>91</v>
      </c>
      <c r="G94" s="100"/>
      <c r="H94" s="296"/>
      <c r="I94" s="415" t="s">
        <v>92</v>
      </c>
      <c r="J94" s="356">
        <v>0</v>
      </c>
      <c r="K94" s="338"/>
      <c r="L94" s="62"/>
    </row>
    <row r="95" spans="1:12" x14ac:dyDescent="0.2">
      <c r="A95" s="59"/>
      <c r="B95" s="17"/>
      <c r="C95" s="359"/>
      <c r="D95" s="64"/>
      <c r="G95" s="100"/>
      <c r="H95" s="296"/>
      <c r="I95" s="376"/>
      <c r="J95" s="307"/>
      <c r="K95" s="338"/>
      <c r="L95" s="62"/>
    </row>
    <row r="96" spans="1:12" x14ac:dyDescent="0.2">
      <c r="A96" s="59"/>
      <c r="B96" s="17"/>
      <c r="C96" s="359"/>
      <c r="D96" s="64"/>
      <c r="G96" s="100"/>
      <c r="H96" s="296"/>
      <c r="I96" s="376"/>
      <c r="J96" s="435">
        <f>J91*J92*J93+J94</f>
        <v>0</v>
      </c>
      <c r="K96" s="338"/>
      <c r="L96" s="62"/>
    </row>
    <row r="97" spans="1:12" x14ac:dyDescent="0.2">
      <c r="A97" s="59"/>
      <c r="B97" s="17"/>
      <c r="C97" s="359"/>
      <c r="D97" s="64"/>
      <c r="G97" s="100"/>
      <c r="H97" s="296"/>
      <c r="I97" s="376"/>
      <c r="J97" s="307"/>
      <c r="K97" s="338"/>
      <c r="L97" s="62"/>
    </row>
    <row r="98" spans="1:12" x14ac:dyDescent="0.2">
      <c r="A98" s="59"/>
      <c r="B98" s="17"/>
      <c r="C98" s="113"/>
      <c r="D98" s="178" t="s">
        <v>85</v>
      </c>
      <c r="E98" s="96"/>
      <c r="F98" s="100"/>
      <c r="H98" s="398"/>
      <c r="I98" s="398"/>
      <c r="J98" s="361">
        <f>J93+J94/130</f>
        <v>0</v>
      </c>
      <c r="K98" s="338"/>
      <c r="L98" s="62"/>
    </row>
    <row r="99" spans="1:12" ht="13.5" thickBot="1" x14ac:dyDescent="0.25">
      <c r="A99" s="59"/>
      <c r="B99" s="7"/>
      <c r="C99" s="8"/>
      <c r="D99" s="129"/>
      <c r="E99" s="13"/>
      <c r="F99" s="13"/>
      <c r="G99" s="13"/>
      <c r="H99" s="13"/>
      <c r="I99" s="13"/>
      <c r="J99" s="360"/>
      <c r="K99" s="83"/>
      <c r="L99" s="62"/>
    </row>
    <row r="100" spans="1:12" ht="13.5" thickBot="1" x14ac:dyDescent="0.25">
      <c r="A100" s="59"/>
      <c r="C100" s="103"/>
      <c r="D100"/>
      <c r="K100" s="83"/>
      <c r="L100" s="62"/>
    </row>
    <row r="101" spans="1:12" ht="15" x14ac:dyDescent="0.2">
      <c r="A101" s="59"/>
      <c r="B101" s="92" t="s">
        <v>93</v>
      </c>
      <c r="C101" s="273" t="s">
        <v>94</v>
      </c>
      <c r="D101" s="63"/>
      <c r="E101" s="93"/>
      <c r="F101" s="93"/>
      <c r="G101" s="93"/>
      <c r="H101" s="458" t="s">
        <v>8</v>
      </c>
      <c r="I101" s="460"/>
      <c r="J101" s="459"/>
      <c r="K101" s="268"/>
      <c r="L101" s="62"/>
    </row>
    <row r="102" spans="1:12" x14ac:dyDescent="0.2">
      <c r="A102" s="59"/>
      <c r="B102" s="17"/>
      <c r="C102" s="26" t="s">
        <v>42</v>
      </c>
      <c r="D102" s="91" t="s">
        <v>10</v>
      </c>
      <c r="E102" s="78"/>
      <c r="G102" s="99"/>
      <c r="I102" s="281"/>
      <c r="J102" s="283"/>
      <c r="K102" s="83"/>
      <c r="L102" s="62"/>
    </row>
    <row r="103" spans="1:12" x14ac:dyDescent="0.2">
      <c r="A103" s="59"/>
      <c r="B103" s="17"/>
      <c r="C103" s="2" t="s">
        <v>43</v>
      </c>
      <c r="D103" s="88" t="s">
        <v>59</v>
      </c>
      <c r="E103" s="80">
        <v>1</v>
      </c>
      <c r="F103" s="100"/>
      <c r="G103" s="100"/>
      <c r="I103" s="100"/>
      <c r="J103" s="47"/>
      <c r="K103" s="83"/>
      <c r="L103" s="62"/>
    </row>
    <row r="104" spans="1:12" x14ac:dyDescent="0.2">
      <c r="A104" s="59"/>
      <c r="B104" s="17"/>
      <c r="C104" s="2" t="s">
        <v>45</v>
      </c>
      <c r="D104" s="109" t="s">
        <v>61</v>
      </c>
      <c r="E104" s="108"/>
      <c r="F104" s="100"/>
      <c r="G104" s="100"/>
      <c r="I104" s="100"/>
      <c r="J104" s="47"/>
      <c r="K104" s="83"/>
      <c r="L104" s="62"/>
    </row>
    <row r="105" spans="1:12" x14ac:dyDescent="0.2">
      <c r="A105" s="59"/>
      <c r="B105" s="17"/>
      <c r="C105" s="81" t="s">
        <v>14</v>
      </c>
      <c r="D105" s="21" t="s">
        <v>64</v>
      </c>
      <c r="E105" s="82">
        <v>1</v>
      </c>
      <c r="F105" s="101"/>
      <c r="G105" s="101"/>
      <c r="I105" s="101"/>
      <c r="J105" s="47"/>
      <c r="K105" s="83"/>
      <c r="L105" s="62"/>
    </row>
    <row r="106" spans="1:12" x14ac:dyDescent="0.2">
      <c r="A106" s="59"/>
      <c r="B106" s="17"/>
      <c r="C106" s="107" t="s">
        <v>48</v>
      </c>
      <c r="D106" s="21" t="s">
        <v>66</v>
      </c>
      <c r="E106" s="82"/>
      <c r="F106" s="101"/>
      <c r="G106" s="101"/>
      <c r="I106" s="101"/>
      <c r="J106" s="47"/>
      <c r="K106" s="83"/>
      <c r="L106" s="62"/>
    </row>
    <row r="107" spans="1:12" x14ac:dyDescent="0.2">
      <c r="A107" s="59"/>
      <c r="B107" s="17"/>
      <c r="C107" s="106"/>
      <c r="D107" s="21" t="s">
        <v>81</v>
      </c>
      <c r="E107" s="82"/>
      <c r="F107" s="101"/>
      <c r="G107" s="101"/>
      <c r="I107" s="133" t="s">
        <v>13</v>
      </c>
      <c r="J107" s="111">
        <v>1</v>
      </c>
      <c r="K107" s="83"/>
      <c r="L107" s="62"/>
    </row>
    <row r="108" spans="1:12" x14ac:dyDescent="0.2">
      <c r="A108" s="59"/>
      <c r="B108" s="17"/>
      <c r="C108" s="106"/>
      <c r="D108" s="21" t="s">
        <v>95</v>
      </c>
      <c r="E108" s="82"/>
      <c r="F108" s="101"/>
      <c r="G108" s="98"/>
      <c r="I108" s="280" t="s">
        <v>30</v>
      </c>
      <c r="J108" s="111">
        <v>300</v>
      </c>
      <c r="K108" s="83"/>
      <c r="L108" s="62"/>
    </row>
    <row r="109" spans="1:12" ht="76.5" x14ac:dyDescent="0.2">
      <c r="A109" s="59"/>
      <c r="B109" s="17"/>
      <c r="C109" s="112" t="s">
        <v>17</v>
      </c>
      <c r="D109" s="10" t="s">
        <v>96</v>
      </c>
      <c r="E109" s="80">
        <v>1</v>
      </c>
      <c r="F109" s="100"/>
      <c r="G109" s="119"/>
      <c r="I109" s="134" t="s">
        <v>19</v>
      </c>
      <c r="J109" s="356">
        <v>0</v>
      </c>
      <c r="K109" s="83"/>
      <c r="L109" s="62"/>
    </row>
    <row r="110" spans="1:12" ht="25.5" x14ac:dyDescent="0.2">
      <c r="A110" s="59"/>
      <c r="B110" s="17"/>
      <c r="C110" s="3" t="s">
        <v>90</v>
      </c>
      <c r="D110" s="10" t="s">
        <v>83</v>
      </c>
      <c r="E110" s="80"/>
      <c r="F110" s="100"/>
      <c r="G110" s="119"/>
      <c r="I110" s="415" t="s">
        <v>97</v>
      </c>
      <c r="J110" s="356">
        <v>0</v>
      </c>
      <c r="K110" s="338"/>
      <c r="L110" s="62"/>
    </row>
    <row r="111" spans="1:12" x14ac:dyDescent="0.2">
      <c r="A111" s="59"/>
      <c r="B111" s="17"/>
      <c r="C111" s="59"/>
      <c r="D111" s="39"/>
      <c r="E111" s="96"/>
      <c r="F111" s="100"/>
      <c r="G111" s="119"/>
      <c r="I111" s="376"/>
      <c r="J111" s="307"/>
      <c r="K111" s="338"/>
      <c r="L111" s="62"/>
    </row>
    <row r="112" spans="1:12" x14ac:dyDescent="0.2">
      <c r="A112" s="59"/>
      <c r="B112" s="17"/>
      <c r="C112" s="59"/>
      <c r="D112" s="39"/>
      <c r="E112" s="96"/>
      <c r="F112" s="100"/>
      <c r="G112" s="119"/>
      <c r="I112" s="376"/>
      <c r="J112" s="435">
        <f>J107*J108*J109+J110</f>
        <v>0</v>
      </c>
      <c r="K112" s="338"/>
      <c r="L112" s="62"/>
    </row>
    <row r="113" spans="1:12" x14ac:dyDescent="0.2">
      <c r="A113" s="59"/>
      <c r="B113" s="17"/>
      <c r="C113" s="59"/>
      <c r="D113" s="39"/>
      <c r="E113" s="96"/>
      <c r="F113" s="100"/>
      <c r="G113" s="119"/>
      <c r="I113" s="376"/>
      <c r="J113" s="307"/>
      <c r="K113" s="338"/>
      <c r="L113" s="62"/>
    </row>
    <row r="114" spans="1:12" x14ac:dyDescent="0.2">
      <c r="A114" s="59"/>
      <c r="B114" s="17"/>
      <c r="C114" s="23"/>
      <c r="D114" s="178" t="s">
        <v>85</v>
      </c>
      <c r="E114" s="96"/>
      <c r="F114" s="100"/>
      <c r="I114" s="398"/>
      <c r="J114" s="361">
        <f>J109+J110/300</f>
        <v>0</v>
      </c>
      <c r="K114" s="338"/>
      <c r="L114" s="62"/>
    </row>
    <row r="115" spans="1:12" ht="13.5" thickBot="1" x14ac:dyDescent="0.25">
      <c r="A115" s="59"/>
      <c r="B115" s="7"/>
      <c r="C115" s="104"/>
      <c r="D115" s="105"/>
      <c r="E115" s="18"/>
      <c r="F115" s="13"/>
      <c r="G115" s="13"/>
      <c r="H115" s="13"/>
      <c r="I115" s="13"/>
      <c r="J115" s="360"/>
      <c r="K115" s="83"/>
      <c r="L115" s="62"/>
    </row>
    <row r="116" spans="1:12" ht="13.5" thickBot="1" x14ac:dyDescent="0.25">
      <c r="A116" s="59"/>
      <c r="C116" s="23"/>
      <c r="D116" s="59"/>
      <c r="J116" s="187"/>
      <c r="K116" s="83"/>
      <c r="L116" s="62"/>
    </row>
    <row r="117" spans="1:12" x14ac:dyDescent="0.2">
      <c r="A117" s="59"/>
      <c r="B117" s="92" t="s">
        <v>98</v>
      </c>
      <c r="C117" s="16" t="s">
        <v>99</v>
      </c>
      <c r="D117" s="63"/>
      <c r="E117" s="93"/>
      <c r="F117" s="93"/>
      <c r="G117" s="93"/>
      <c r="H117" s="458" t="s">
        <v>8</v>
      </c>
      <c r="I117" s="460"/>
      <c r="J117" s="459"/>
      <c r="K117" s="169"/>
      <c r="L117" s="62"/>
    </row>
    <row r="118" spans="1:12" x14ac:dyDescent="0.2">
      <c r="A118" s="59"/>
      <c r="B118" s="17"/>
      <c r="C118" s="26" t="s">
        <v>42</v>
      </c>
      <c r="D118" s="91" t="s">
        <v>10</v>
      </c>
      <c r="E118" s="78"/>
      <c r="G118" s="281"/>
      <c r="H118" s="282"/>
      <c r="I118" s="282"/>
      <c r="J118" s="283"/>
      <c r="K118" s="169"/>
      <c r="L118" s="62"/>
    </row>
    <row r="119" spans="1:12" x14ac:dyDescent="0.2">
      <c r="A119" s="59"/>
      <c r="B119" s="17"/>
      <c r="C119" s="2" t="s">
        <v>43</v>
      </c>
      <c r="D119" s="88" t="s">
        <v>59</v>
      </c>
      <c r="E119" s="80">
        <v>1</v>
      </c>
      <c r="F119" s="100"/>
      <c r="G119" s="100"/>
      <c r="H119" s="100"/>
      <c r="I119" s="100"/>
      <c r="J119" s="47"/>
      <c r="K119" s="83"/>
      <c r="L119" s="62"/>
    </row>
    <row r="120" spans="1:12" x14ac:dyDescent="0.2">
      <c r="A120" s="59"/>
      <c r="B120" s="17"/>
      <c r="C120" s="2" t="s">
        <v>45</v>
      </c>
      <c r="D120" s="109" t="s">
        <v>61</v>
      </c>
      <c r="E120" s="108"/>
      <c r="F120" s="100"/>
      <c r="G120" s="100"/>
      <c r="H120" s="100"/>
      <c r="I120" s="100"/>
      <c r="J120" s="47"/>
      <c r="K120" s="83"/>
      <c r="L120" s="62"/>
    </row>
    <row r="121" spans="1:12" x14ac:dyDescent="0.2">
      <c r="A121" s="59"/>
      <c r="B121" s="17"/>
      <c r="C121" s="81" t="s">
        <v>14</v>
      </c>
      <c r="D121" s="21" t="s">
        <v>64</v>
      </c>
      <c r="E121" s="82">
        <v>1</v>
      </c>
      <c r="F121" s="101"/>
      <c r="G121" s="101"/>
      <c r="H121" s="101"/>
      <c r="I121" s="101"/>
      <c r="J121" s="47"/>
      <c r="K121" s="83"/>
      <c r="L121" s="62"/>
    </row>
    <row r="122" spans="1:12" x14ac:dyDescent="0.2">
      <c r="A122" s="59"/>
      <c r="B122" s="17"/>
      <c r="C122" s="107" t="s">
        <v>48</v>
      </c>
      <c r="D122" s="21" t="s">
        <v>66</v>
      </c>
      <c r="E122" s="82"/>
      <c r="F122" s="101"/>
      <c r="G122" s="101"/>
      <c r="H122" s="101"/>
      <c r="I122" s="101"/>
      <c r="J122" s="47"/>
      <c r="K122" s="83"/>
      <c r="L122" s="62"/>
    </row>
    <row r="123" spans="1:12" x14ac:dyDescent="0.2">
      <c r="A123" s="59"/>
      <c r="B123" s="17"/>
      <c r="C123" s="106"/>
      <c r="D123" s="21" t="s">
        <v>81</v>
      </c>
      <c r="E123" s="82"/>
      <c r="F123" s="101"/>
      <c r="G123" s="101"/>
      <c r="H123" s="101"/>
      <c r="I123" s="101"/>
      <c r="J123" s="47"/>
      <c r="K123" s="83"/>
      <c r="L123" s="62"/>
    </row>
    <row r="124" spans="1:12" x14ac:dyDescent="0.2">
      <c r="A124" s="59"/>
      <c r="B124" s="17"/>
      <c r="C124" s="106"/>
      <c r="D124" s="21" t="s">
        <v>100</v>
      </c>
      <c r="E124" s="82"/>
      <c r="F124" s="101"/>
      <c r="G124" s="58" t="s">
        <v>13</v>
      </c>
      <c r="H124" s="110">
        <v>1</v>
      </c>
      <c r="I124" s="110">
        <v>1</v>
      </c>
      <c r="J124" s="111">
        <v>3</v>
      </c>
      <c r="K124" s="145"/>
      <c r="L124" s="62"/>
    </row>
    <row r="125" spans="1:12" ht="25.5" customHeight="1" x14ac:dyDescent="0.2">
      <c r="A125" s="59"/>
      <c r="B125" s="17"/>
      <c r="C125" s="112" t="s">
        <v>17</v>
      </c>
      <c r="D125" s="10" t="s">
        <v>101</v>
      </c>
      <c r="E125" s="80">
        <v>1</v>
      </c>
      <c r="F125" s="100"/>
      <c r="G125" s="102" t="s">
        <v>16</v>
      </c>
      <c r="H125" s="110">
        <v>50</v>
      </c>
      <c r="I125" s="110">
        <v>100</v>
      </c>
      <c r="J125" s="111">
        <v>500</v>
      </c>
      <c r="K125" s="83"/>
      <c r="L125" s="62"/>
    </row>
    <row r="126" spans="1:12" ht="38.25" x14ac:dyDescent="0.2">
      <c r="A126" s="59"/>
      <c r="B126" s="17"/>
      <c r="C126" s="112"/>
      <c r="D126" s="21" t="s">
        <v>102</v>
      </c>
      <c r="E126" s="108"/>
      <c r="F126" s="100"/>
      <c r="G126" s="299" t="s">
        <v>19</v>
      </c>
      <c r="H126" s="356">
        <v>0</v>
      </c>
      <c r="I126" s="356">
        <v>0</v>
      </c>
      <c r="J126" s="356">
        <v>0</v>
      </c>
      <c r="K126" s="83"/>
      <c r="L126" s="62"/>
    </row>
    <row r="127" spans="1:12" ht="25.5" x14ac:dyDescent="0.2">
      <c r="A127" s="59"/>
      <c r="B127" s="17"/>
      <c r="C127" s="25" t="s">
        <v>54</v>
      </c>
      <c r="D127" s="10" t="s">
        <v>83</v>
      </c>
      <c r="E127" s="96"/>
      <c r="F127" s="100"/>
      <c r="G127" s="413" t="s">
        <v>84</v>
      </c>
      <c r="H127" s="356">
        <v>0</v>
      </c>
      <c r="I127" s="356">
        <v>0</v>
      </c>
      <c r="J127" s="356">
        <v>0</v>
      </c>
      <c r="K127" s="83"/>
      <c r="L127" s="62"/>
    </row>
    <row r="128" spans="1:12" x14ac:dyDescent="0.2">
      <c r="A128" s="59"/>
      <c r="B128" s="17"/>
      <c r="C128" s="377"/>
      <c r="D128" s="39"/>
      <c r="E128" s="96"/>
      <c r="F128" s="100"/>
      <c r="G128" s="378"/>
      <c r="H128" s="221"/>
      <c r="I128" s="221"/>
      <c r="J128" s="436">
        <f>(H124*H125*H126+H127)+(I124*I125*I126+I127)+(J124*J125*J126+J127)</f>
        <v>0</v>
      </c>
      <c r="K128" s="83"/>
      <c r="L128" s="62"/>
    </row>
    <row r="129" spans="1:16" x14ac:dyDescent="0.2">
      <c r="A129" s="59"/>
      <c r="B129" s="17"/>
      <c r="C129" s="377"/>
      <c r="D129" s="39"/>
      <c r="E129" s="96"/>
      <c r="F129" s="100"/>
      <c r="G129" s="378"/>
      <c r="H129" s="221"/>
      <c r="I129" s="221"/>
      <c r="K129" s="83"/>
      <c r="L129" s="62"/>
    </row>
    <row r="130" spans="1:16" x14ac:dyDescent="0.2">
      <c r="A130" s="59"/>
      <c r="B130" s="17"/>
      <c r="C130" s="377"/>
      <c r="D130" s="39"/>
      <c r="E130" s="96"/>
      <c r="F130" s="100"/>
      <c r="G130" s="378"/>
      <c r="H130" s="221"/>
      <c r="I130" s="221"/>
      <c r="J130" s="307"/>
      <c r="K130" s="83"/>
      <c r="L130" s="62"/>
    </row>
    <row r="131" spans="1:16" x14ac:dyDescent="0.2">
      <c r="A131" s="59"/>
      <c r="B131" s="17"/>
      <c r="C131" s="113"/>
      <c r="D131" s="178" t="s">
        <v>85</v>
      </c>
      <c r="E131" s="96"/>
      <c r="F131" s="100"/>
      <c r="H131" s="375">
        <f>H126+H127/H125</f>
        <v>0</v>
      </c>
      <c r="I131" s="375">
        <f>I126+I127/I125</f>
        <v>0</v>
      </c>
      <c r="J131" s="361">
        <f>J126+J127/J125</f>
        <v>0</v>
      </c>
      <c r="K131" s="83"/>
      <c r="L131" s="62"/>
    </row>
    <row r="132" spans="1:16" ht="13.5" thickBot="1" x14ac:dyDescent="0.25">
      <c r="A132" s="59"/>
      <c r="B132" s="7"/>
      <c r="C132" s="308"/>
      <c r="D132" s="129"/>
      <c r="E132" s="309"/>
      <c r="F132" s="309"/>
      <c r="G132" s="192"/>
      <c r="H132" s="310"/>
      <c r="I132" s="310"/>
      <c r="J132" s="360"/>
      <c r="K132" s="83"/>
      <c r="L132" s="62"/>
    </row>
    <row r="133" spans="1:16" ht="13.5" thickBot="1" x14ac:dyDescent="0.25">
      <c r="A133" s="59"/>
      <c r="C133" s="113"/>
      <c r="D133" s="39"/>
      <c r="E133" s="96"/>
      <c r="F133" s="100"/>
      <c r="G133" s="119"/>
      <c r="H133" s="221"/>
      <c r="I133" s="221"/>
      <c r="J133" s="221"/>
      <c r="K133" s="83"/>
      <c r="L133" s="62"/>
    </row>
    <row r="134" spans="1:16" x14ac:dyDescent="0.2">
      <c r="A134" s="59"/>
      <c r="B134" s="92" t="s">
        <v>103</v>
      </c>
      <c r="C134" s="16" t="s">
        <v>104</v>
      </c>
      <c r="D134" s="63"/>
      <c r="E134" s="93"/>
      <c r="F134" s="93"/>
      <c r="G134" s="93"/>
      <c r="H134" s="458" t="s">
        <v>8</v>
      </c>
      <c r="I134" s="460"/>
      <c r="J134" s="459"/>
      <c r="K134" s="168"/>
      <c r="L134" s="62"/>
    </row>
    <row r="135" spans="1:16" x14ac:dyDescent="0.2">
      <c r="A135" s="59"/>
      <c r="B135" s="17"/>
      <c r="C135" s="77" t="s">
        <v>42</v>
      </c>
      <c r="D135" s="229" t="s">
        <v>10</v>
      </c>
      <c r="E135" s="78"/>
      <c r="G135" s="281"/>
      <c r="H135" s="282"/>
      <c r="I135" s="282"/>
      <c r="J135" s="283"/>
      <c r="K135" s="59"/>
    </row>
    <row r="136" spans="1:16" x14ac:dyDescent="0.2">
      <c r="A136" s="59"/>
      <c r="B136" s="17"/>
      <c r="C136" s="79" t="s">
        <v>43</v>
      </c>
      <c r="D136" s="230" t="s">
        <v>44</v>
      </c>
      <c r="E136" s="80">
        <v>1</v>
      </c>
      <c r="F136" s="100"/>
      <c r="G136" s="100"/>
      <c r="H136" s="100"/>
      <c r="I136" s="100"/>
      <c r="J136" s="47"/>
    </row>
    <row r="137" spans="1:16" x14ac:dyDescent="0.2">
      <c r="A137" s="59"/>
      <c r="B137" s="17"/>
      <c r="C137" s="79" t="s">
        <v>45</v>
      </c>
      <c r="D137" s="231" t="s">
        <v>46</v>
      </c>
      <c r="E137" s="108"/>
      <c r="F137" s="100"/>
      <c r="G137" s="100"/>
      <c r="H137" s="100"/>
      <c r="I137" s="100"/>
      <c r="J137" s="47"/>
    </row>
    <row r="138" spans="1:16" x14ac:dyDescent="0.2">
      <c r="A138" s="59"/>
      <c r="B138" s="17"/>
      <c r="C138" s="81" t="s">
        <v>14</v>
      </c>
      <c r="D138" s="232" t="s">
        <v>105</v>
      </c>
      <c r="E138" s="82">
        <v>1</v>
      </c>
      <c r="F138" s="101"/>
      <c r="G138" s="137"/>
      <c r="H138" s="137"/>
      <c r="I138" s="137"/>
      <c r="J138" s="47"/>
    </row>
    <row r="139" spans="1:16" x14ac:dyDescent="0.2">
      <c r="A139" s="59"/>
      <c r="B139" s="17"/>
      <c r="C139" s="106" t="s">
        <v>48</v>
      </c>
      <c r="D139" s="232" t="s">
        <v>66</v>
      </c>
      <c r="E139" s="82"/>
      <c r="F139" s="101"/>
      <c r="G139" s="137"/>
      <c r="H139" s="137"/>
      <c r="I139" s="137"/>
      <c r="J139" s="47"/>
    </row>
    <row r="140" spans="1:16" x14ac:dyDescent="0.2">
      <c r="A140" s="59"/>
      <c r="B140" s="17"/>
      <c r="C140" s="106"/>
      <c r="D140" s="232" t="s">
        <v>81</v>
      </c>
      <c r="E140" s="82"/>
      <c r="F140" s="101"/>
      <c r="G140" s="137"/>
      <c r="H140" s="137"/>
      <c r="I140" s="137"/>
      <c r="J140" s="47"/>
    </row>
    <row r="141" spans="1:16" x14ac:dyDescent="0.2">
      <c r="A141" s="59"/>
      <c r="B141" s="17"/>
      <c r="C141" s="106"/>
      <c r="D141" s="232" t="s">
        <v>106</v>
      </c>
      <c r="E141" s="82"/>
      <c r="F141" s="101"/>
      <c r="G141" s="233" t="s">
        <v>13</v>
      </c>
      <c r="H141" s="234">
        <v>1</v>
      </c>
      <c r="I141" s="234">
        <v>1</v>
      </c>
      <c r="J141" s="235">
        <v>1</v>
      </c>
      <c r="K141" s="59"/>
    </row>
    <row r="142" spans="1:16" ht="38.25" x14ac:dyDescent="0.2">
      <c r="A142" s="171"/>
      <c r="B142" s="172"/>
      <c r="C142" s="112" t="s">
        <v>17</v>
      </c>
      <c r="D142" s="126" t="s">
        <v>107</v>
      </c>
      <c r="E142" s="173">
        <v>1</v>
      </c>
      <c r="F142" s="137"/>
      <c r="G142" s="58" t="s">
        <v>16</v>
      </c>
      <c r="H142" s="234">
        <v>50</v>
      </c>
      <c r="I142" s="234">
        <v>250</v>
      </c>
      <c r="J142" s="238">
        <v>500</v>
      </c>
      <c r="K142" s="113"/>
      <c r="L142" s="174"/>
      <c r="M142" s="113"/>
      <c r="N142" s="175"/>
      <c r="O142" s="113"/>
      <c r="P142" s="113"/>
    </row>
    <row r="143" spans="1:16" x14ac:dyDescent="0.2">
      <c r="A143" s="59"/>
      <c r="B143" s="17"/>
      <c r="C143" s="379"/>
      <c r="D143" s="88" t="s">
        <v>108</v>
      </c>
      <c r="E143" s="80">
        <v>1</v>
      </c>
      <c r="F143" s="100"/>
      <c r="G143" s="236" t="s">
        <v>19</v>
      </c>
      <c r="H143" s="356">
        <v>0</v>
      </c>
      <c r="I143" s="356">
        <v>0</v>
      </c>
      <c r="J143" s="356">
        <v>0</v>
      </c>
    </row>
    <row r="144" spans="1:16" ht="25.5" x14ac:dyDescent="0.2">
      <c r="A144" s="59"/>
      <c r="B144" s="17"/>
      <c r="C144" s="416" t="s">
        <v>54</v>
      </c>
      <c r="D144" s="10" t="s">
        <v>109</v>
      </c>
      <c r="E144" s="96"/>
      <c r="F144" s="100"/>
      <c r="G144" s="413" t="s">
        <v>84</v>
      </c>
      <c r="H144" s="356">
        <v>0</v>
      </c>
      <c r="I144" s="356">
        <v>0</v>
      </c>
      <c r="J144" s="356">
        <v>0</v>
      </c>
    </row>
    <row r="145" spans="1:24" x14ac:dyDescent="0.2">
      <c r="A145" s="59"/>
      <c r="B145" s="17"/>
      <c r="D145" s="166"/>
      <c r="E145" s="100"/>
      <c r="F145" s="100"/>
      <c r="G145" s="236"/>
      <c r="H145" s="380"/>
      <c r="I145" s="380"/>
      <c r="J145" s="339"/>
    </row>
    <row r="146" spans="1:24" x14ac:dyDescent="0.2">
      <c r="A146" s="59"/>
      <c r="B146" s="17"/>
      <c r="E146" s="100"/>
      <c r="F146" s="100"/>
      <c r="G146" s="100"/>
      <c r="H146" s="221"/>
      <c r="I146" s="221"/>
      <c r="J146" s="435">
        <f>(H141*H142*H143+H144)+(I141*I142*I143+I144)+(J141*J142*J143+J144)</f>
        <v>0</v>
      </c>
    </row>
    <row r="147" spans="1:24" x14ac:dyDescent="0.2">
      <c r="A147" s="59"/>
      <c r="B147" s="17"/>
      <c r="E147" s="96"/>
      <c r="F147" s="100"/>
      <c r="G147" s="100"/>
      <c r="H147" s="221"/>
      <c r="I147" s="221"/>
      <c r="J147" s="307"/>
    </row>
    <row r="148" spans="1:24" x14ac:dyDescent="0.2">
      <c r="A148" s="59"/>
      <c r="B148" s="17"/>
      <c r="E148" s="96"/>
      <c r="F148" s="100"/>
      <c r="G148" s="100"/>
      <c r="H148" s="221"/>
      <c r="I148" s="221"/>
      <c r="J148" s="307"/>
    </row>
    <row r="149" spans="1:24" x14ac:dyDescent="0.2">
      <c r="A149" s="59"/>
      <c r="B149" s="17"/>
      <c r="D149" s="178" t="s">
        <v>85</v>
      </c>
      <c r="E149" s="96"/>
      <c r="F149" s="100"/>
      <c r="G149" s="397"/>
      <c r="H149" s="375">
        <f>H143+H144/H142</f>
        <v>0</v>
      </c>
      <c r="I149" s="375">
        <f>I143+I144/I142</f>
        <v>0</v>
      </c>
      <c r="J149" s="361">
        <f>J143+J144/J142</f>
        <v>0</v>
      </c>
      <c r="K149" s="400"/>
    </row>
    <row r="150" spans="1:24" ht="13.5" thickBot="1" x14ac:dyDescent="0.25">
      <c r="A150" s="59"/>
      <c r="B150" s="7"/>
      <c r="C150" s="104"/>
      <c r="D150" s="105"/>
      <c r="E150" s="18"/>
      <c r="F150" s="13"/>
      <c r="G150" s="13"/>
      <c r="H150" s="13"/>
      <c r="I150" s="13"/>
      <c r="J150" s="360"/>
    </row>
    <row r="151" spans="1:24" ht="13.5" thickBot="1" x14ac:dyDescent="0.25">
      <c r="A151" s="59"/>
      <c r="B151" s="8"/>
      <c r="C151" s="104"/>
      <c r="D151" s="105"/>
      <c r="E151" s="13"/>
      <c r="F151" s="13"/>
      <c r="G151" s="13"/>
      <c r="H151" s="13"/>
      <c r="I151" s="13"/>
      <c r="J151" s="237"/>
      <c r="L151"/>
    </row>
    <row r="152" spans="1:24" ht="13.5" thickBot="1" x14ac:dyDescent="0.25">
      <c r="A152" s="59"/>
      <c r="B152" s="222" t="s">
        <v>110</v>
      </c>
      <c r="C152" s="223" t="s">
        <v>111</v>
      </c>
      <c r="D152" s="224"/>
      <c r="E152" s="225"/>
      <c r="F152" s="225"/>
      <c r="G152" s="225"/>
      <c r="H152" s="225"/>
      <c r="I152" s="225"/>
      <c r="J152" s="226"/>
      <c r="K152" s="83"/>
      <c r="L152" s="62"/>
    </row>
    <row r="153" spans="1:24" x14ac:dyDescent="0.2">
      <c r="A153" s="59"/>
      <c r="B153" s="92" t="s">
        <v>112</v>
      </c>
      <c r="C153" s="314" t="s">
        <v>113</v>
      </c>
      <c r="D153" s="63"/>
      <c r="E153" s="93"/>
      <c r="F153" s="93"/>
      <c r="G153" s="93"/>
      <c r="H153" s="93"/>
      <c r="I153" s="93"/>
      <c r="J153" s="94" t="s">
        <v>8</v>
      </c>
      <c r="K153" s="59"/>
      <c r="L153" s="227" t="s">
        <v>112</v>
      </c>
      <c r="M153" s="228" t="s">
        <v>114</v>
      </c>
      <c r="N153" s="90"/>
      <c r="O153" s="325"/>
      <c r="P153" s="325"/>
      <c r="Q153" s="325"/>
      <c r="R153" s="325"/>
      <c r="S153" s="325"/>
      <c r="T153" s="62"/>
      <c r="U153" s="258"/>
      <c r="V153" s="62"/>
      <c r="X153" s="19"/>
    </row>
    <row r="154" spans="1:24" x14ac:dyDescent="0.2">
      <c r="A154" s="59"/>
      <c r="B154" s="17"/>
      <c r="C154" s="2" t="s">
        <v>9</v>
      </c>
      <c r="D154" s="84" t="s">
        <v>115</v>
      </c>
      <c r="E154" s="3"/>
      <c r="F154" s="3"/>
      <c r="G154" s="3"/>
      <c r="H154" s="3"/>
      <c r="I154" s="3"/>
      <c r="J154" s="122"/>
      <c r="K154" s="59"/>
      <c r="L154" s="135"/>
      <c r="M154" s="2" t="s">
        <v>9</v>
      </c>
      <c r="N154" s="318" t="s">
        <v>115</v>
      </c>
      <c r="O154" s="3"/>
      <c r="P154" s="3"/>
      <c r="Q154" s="3"/>
      <c r="R154" s="3"/>
      <c r="S154" s="3"/>
      <c r="T154" s="251"/>
      <c r="U154" s="130"/>
      <c r="V154" s="62"/>
      <c r="X154" s="19"/>
    </row>
    <row r="155" spans="1:24" ht="17.649999999999999" customHeight="1" x14ac:dyDescent="0.2">
      <c r="A155" s="59"/>
      <c r="B155" s="17"/>
      <c r="C155" s="2" t="s">
        <v>116</v>
      </c>
      <c r="D155" s="311" t="s">
        <v>117</v>
      </c>
      <c r="E155" s="315"/>
      <c r="F155" s="315"/>
      <c r="G155" s="316"/>
      <c r="H155" s="317"/>
      <c r="I155" s="133" t="s">
        <v>13</v>
      </c>
      <c r="J155" s="111">
        <v>1</v>
      </c>
      <c r="K155" s="59"/>
      <c r="L155" s="135"/>
      <c r="M155" s="285" t="s">
        <v>43</v>
      </c>
      <c r="N155" s="319" t="s">
        <v>118</v>
      </c>
      <c r="O155" s="323"/>
      <c r="P155" s="323"/>
      <c r="Q155" s="324"/>
      <c r="R155" s="317"/>
      <c r="S155" s="317"/>
      <c r="U155" s="167"/>
      <c r="V155" s="62"/>
      <c r="X155" s="19"/>
    </row>
    <row r="156" spans="1:24" ht="18.399999999999999" customHeight="1" x14ac:dyDescent="0.2">
      <c r="A156" s="59"/>
      <c r="B156" s="17"/>
      <c r="C156" s="20" t="s">
        <v>119</v>
      </c>
      <c r="D156" s="21" t="s">
        <v>120</v>
      </c>
      <c r="E156" s="3"/>
      <c r="F156" s="3"/>
      <c r="G156" s="3"/>
      <c r="H156" s="3"/>
      <c r="I156" s="134" t="s">
        <v>30</v>
      </c>
      <c r="J156" s="215">
        <v>1000</v>
      </c>
      <c r="K156" s="59"/>
      <c r="L156" s="135"/>
      <c r="M156" s="20" t="s">
        <v>121</v>
      </c>
      <c r="N156" s="320" t="s">
        <v>120</v>
      </c>
      <c r="O156" s="3"/>
      <c r="P156" s="3"/>
      <c r="Q156" s="3"/>
      <c r="R156" s="3"/>
      <c r="S156" s="3"/>
      <c r="U156" s="83"/>
      <c r="V156" s="62"/>
      <c r="X156" s="19"/>
    </row>
    <row r="157" spans="1:24" ht="22.5" customHeight="1" x14ac:dyDescent="0.2">
      <c r="A157" s="59"/>
      <c r="B157" s="17"/>
      <c r="C157" s="2" t="s">
        <v>17</v>
      </c>
      <c r="D157" s="21" t="s">
        <v>122</v>
      </c>
      <c r="E157" s="3"/>
      <c r="F157" s="3"/>
      <c r="G157" s="3"/>
      <c r="H157" s="3"/>
      <c r="I157" s="211" t="s">
        <v>123</v>
      </c>
      <c r="J157" s="356">
        <v>0</v>
      </c>
      <c r="K157" s="59"/>
      <c r="L157" s="135"/>
      <c r="M157" s="144" t="s">
        <v>124</v>
      </c>
      <c r="N157" s="321" t="s">
        <v>125</v>
      </c>
      <c r="O157" s="3"/>
      <c r="P157" s="3"/>
      <c r="Q157" s="3"/>
      <c r="R157" s="3"/>
      <c r="S157" s="137"/>
      <c r="T157" s="326"/>
      <c r="U157" s="83"/>
      <c r="V157" s="62"/>
      <c r="X157" s="19"/>
    </row>
    <row r="158" spans="1:24" ht="33" customHeight="1" x14ac:dyDescent="0.2">
      <c r="A158" s="59"/>
      <c r="B158" s="17"/>
      <c r="C158" s="113"/>
      <c r="D158" s="39"/>
      <c r="E158" s="3"/>
      <c r="F158" s="3"/>
      <c r="G158" s="3"/>
      <c r="H158" s="3"/>
      <c r="I158" s="317"/>
      <c r="J158" s="47"/>
      <c r="K158" s="59"/>
      <c r="L158" s="135"/>
      <c r="M158" s="79" t="s">
        <v>17</v>
      </c>
      <c r="N158" s="322" t="s">
        <v>126</v>
      </c>
      <c r="O158" s="3"/>
      <c r="P158" s="3"/>
      <c r="Q158" s="3"/>
      <c r="R158" s="3"/>
      <c r="S158" s="100"/>
      <c r="T158" s="326"/>
      <c r="U158" s="83"/>
      <c r="V158" s="62"/>
      <c r="X158" s="19"/>
    </row>
    <row r="159" spans="1:24" ht="26.65" customHeight="1" thickBot="1" x14ac:dyDescent="0.25">
      <c r="A159" s="59"/>
      <c r="B159" s="7"/>
      <c r="C159" s="124"/>
      <c r="D159" s="129"/>
      <c r="E159" s="97"/>
      <c r="F159" s="97"/>
      <c r="G159" s="97"/>
      <c r="H159" s="97"/>
      <c r="I159" s="97"/>
      <c r="J159" s="337">
        <f>J155*J156*J157</f>
        <v>0</v>
      </c>
      <c r="K159" s="59"/>
      <c r="L159" s="135"/>
      <c r="M159" s="79"/>
      <c r="N159" s="322" t="s">
        <v>127</v>
      </c>
      <c r="O159" s="3"/>
      <c r="P159" s="3"/>
      <c r="Q159" s="3"/>
      <c r="R159" s="3"/>
      <c r="S159" s="296"/>
      <c r="T159" s="221"/>
      <c r="U159" s="83"/>
      <c r="V159" s="62"/>
      <c r="X159" s="19"/>
    </row>
    <row r="160" spans="1:24" ht="13.5" thickBot="1" x14ac:dyDescent="0.25">
      <c r="A160" s="59"/>
      <c r="C160" s="3"/>
      <c r="D160" s="3"/>
      <c r="E160" s="3"/>
      <c r="F160" s="3"/>
      <c r="G160" s="3"/>
      <c r="H160" s="3"/>
      <c r="I160" s="3"/>
      <c r="J160" s="381"/>
      <c r="K160" s="59"/>
      <c r="L160"/>
      <c r="M160" s="3"/>
      <c r="N160" s="3"/>
      <c r="O160" s="3"/>
      <c r="P160" s="3"/>
      <c r="Q160" s="3"/>
      <c r="R160" s="3"/>
      <c r="S160" s="3"/>
      <c r="T160" s="187"/>
      <c r="U160" s="83"/>
      <c r="V160" s="62"/>
      <c r="X160" s="19"/>
    </row>
    <row r="161" spans="1:24" x14ac:dyDescent="0.2">
      <c r="A161" s="59"/>
      <c r="B161" s="92" t="s">
        <v>128</v>
      </c>
      <c r="C161" s="314" t="s">
        <v>129</v>
      </c>
      <c r="D161" s="63"/>
      <c r="E161" s="93"/>
      <c r="F161" s="93"/>
      <c r="G161" s="93"/>
      <c r="H161" s="93"/>
      <c r="I161" s="93"/>
      <c r="J161" s="94" t="s">
        <v>8</v>
      </c>
      <c r="K161" s="59"/>
      <c r="L161"/>
      <c r="M161" s="3"/>
      <c r="N161" s="3"/>
      <c r="O161" s="3"/>
      <c r="P161" s="3"/>
      <c r="Q161" s="3"/>
      <c r="R161" s="3"/>
      <c r="S161" s="3"/>
      <c r="T161" s="187"/>
      <c r="U161" s="83"/>
      <c r="V161" s="62"/>
      <c r="X161" s="19"/>
    </row>
    <row r="162" spans="1:24" x14ac:dyDescent="0.2">
      <c r="A162" s="59"/>
      <c r="B162" s="17"/>
      <c r="C162" s="2" t="s">
        <v>9</v>
      </c>
      <c r="D162" s="84" t="s">
        <v>115</v>
      </c>
      <c r="E162" s="3"/>
      <c r="F162" s="3"/>
      <c r="G162" s="3"/>
      <c r="H162" s="3"/>
      <c r="I162" s="133" t="s">
        <v>13</v>
      </c>
      <c r="J162" s="111">
        <v>50</v>
      </c>
      <c r="K162" s="59"/>
      <c r="L162"/>
      <c r="M162" s="3"/>
      <c r="N162" s="3"/>
      <c r="O162" s="3"/>
      <c r="P162" s="3"/>
      <c r="Q162" s="3"/>
      <c r="R162" s="3"/>
      <c r="S162" s="3"/>
      <c r="T162" s="187"/>
      <c r="U162" s="83"/>
      <c r="V162" s="62"/>
      <c r="X162" s="19"/>
    </row>
    <row r="163" spans="1:24" x14ac:dyDescent="0.2">
      <c r="A163" s="59"/>
      <c r="B163" s="17"/>
      <c r="C163" s="2" t="s">
        <v>45</v>
      </c>
      <c r="D163" s="109" t="s">
        <v>130</v>
      </c>
      <c r="E163" s="317"/>
      <c r="F163" s="317"/>
      <c r="G163" s="317"/>
      <c r="H163" s="317"/>
      <c r="I163" s="134" t="s">
        <v>30</v>
      </c>
      <c r="J163" s="111">
        <v>50</v>
      </c>
      <c r="K163" s="59"/>
      <c r="L163"/>
      <c r="M163" s="3"/>
      <c r="N163" s="3"/>
      <c r="O163" s="3"/>
      <c r="P163" s="3"/>
      <c r="Q163" s="3"/>
      <c r="R163" s="3"/>
      <c r="S163" s="3"/>
      <c r="T163" s="187"/>
      <c r="U163" s="83"/>
      <c r="V163" s="62"/>
      <c r="X163" s="19"/>
    </row>
    <row r="164" spans="1:24" x14ac:dyDescent="0.2">
      <c r="A164" s="59"/>
      <c r="B164" s="17"/>
      <c r="C164" s="142" t="s">
        <v>131</v>
      </c>
      <c r="D164" s="109" t="s">
        <v>132</v>
      </c>
      <c r="E164" s="317"/>
      <c r="F164" s="317"/>
      <c r="G164" s="317"/>
      <c r="H164" s="327"/>
      <c r="I164" s="406"/>
      <c r="J164" s="339"/>
      <c r="K164" s="130"/>
      <c r="L164"/>
      <c r="M164" s="3"/>
      <c r="N164" s="3"/>
      <c r="O164" s="3"/>
      <c r="P164" s="3"/>
      <c r="Q164" s="3"/>
      <c r="R164" s="3"/>
      <c r="S164" s="3"/>
      <c r="T164" s="187"/>
      <c r="U164" s="83"/>
      <c r="V164" s="62"/>
      <c r="X164" s="19"/>
    </row>
    <row r="165" spans="1:24" x14ac:dyDescent="0.2">
      <c r="A165" s="59"/>
      <c r="B165" s="17"/>
      <c r="C165" s="142" t="s">
        <v>133</v>
      </c>
      <c r="D165" s="109" t="s">
        <v>134</v>
      </c>
      <c r="E165" s="317"/>
      <c r="F165" s="317"/>
      <c r="G165" s="317"/>
      <c r="H165" s="327"/>
      <c r="I165" s="406"/>
      <c r="J165" s="339"/>
      <c r="K165" s="130"/>
      <c r="L165"/>
      <c r="M165" s="3"/>
      <c r="N165" s="3"/>
      <c r="O165" s="3"/>
      <c r="P165" s="3"/>
      <c r="Q165" s="3"/>
      <c r="R165" s="3"/>
      <c r="S165" s="3"/>
      <c r="T165" s="187"/>
      <c r="U165" s="83"/>
      <c r="V165" s="62"/>
      <c r="X165" s="19"/>
    </row>
    <row r="166" spans="1:24" x14ac:dyDescent="0.2">
      <c r="A166" s="59"/>
      <c r="B166" s="17"/>
      <c r="C166" s="142" t="s">
        <v>135</v>
      </c>
      <c r="D166" s="109" t="s">
        <v>136</v>
      </c>
      <c r="E166" s="317"/>
      <c r="F166" s="317"/>
      <c r="G166" s="317"/>
      <c r="H166" s="401"/>
      <c r="I166" s="406"/>
      <c r="J166" s="339"/>
      <c r="K166" s="59"/>
      <c r="L166"/>
      <c r="M166" s="3"/>
      <c r="N166" s="3"/>
      <c r="O166" s="3"/>
      <c r="P166" s="3"/>
      <c r="Q166" s="3"/>
      <c r="R166" s="3"/>
      <c r="S166" s="3"/>
      <c r="T166" s="187"/>
      <c r="U166" s="83"/>
      <c r="V166" s="62"/>
      <c r="X166" s="19"/>
    </row>
    <row r="167" spans="1:24" x14ac:dyDescent="0.2">
      <c r="A167" s="59"/>
      <c r="B167" s="17"/>
      <c r="C167" s="20" t="s">
        <v>137</v>
      </c>
      <c r="D167" s="88" t="s">
        <v>136</v>
      </c>
      <c r="E167" s="3"/>
      <c r="F167" s="3"/>
      <c r="G167" s="3"/>
      <c r="H167" s="401"/>
      <c r="I167" s="405"/>
      <c r="J167" s="339"/>
      <c r="K167" s="59"/>
      <c r="L167"/>
      <c r="M167" s="3"/>
      <c r="N167" s="3"/>
      <c r="O167" s="3"/>
      <c r="P167" s="3"/>
      <c r="Q167" s="3"/>
      <c r="R167" s="3"/>
      <c r="S167" s="3"/>
      <c r="T167" s="187"/>
      <c r="U167" s="83"/>
      <c r="V167" s="62"/>
      <c r="X167" s="19"/>
    </row>
    <row r="168" spans="1:24" ht="38.25" x14ac:dyDescent="0.2">
      <c r="A168" s="59"/>
      <c r="B168" s="17"/>
      <c r="C168" s="144" t="s">
        <v>124</v>
      </c>
      <c r="D168" s="33" t="s">
        <v>125</v>
      </c>
      <c r="E168" s="3"/>
      <c r="F168" s="3"/>
      <c r="G168" s="3"/>
      <c r="H168" s="401"/>
      <c r="I168" s="403"/>
      <c r="J168" s="339"/>
      <c r="K168" s="59"/>
      <c r="L168"/>
      <c r="M168" s="3"/>
      <c r="N168" s="3"/>
      <c r="O168" s="3"/>
      <c r="P168" s="3"/>
      <c r="Q168" s="3"/>
      <c r="R168" s="3"/>
      <c r="S168" s="3"/>
      <c r="T168" s="187"/>
      <c r="U168" s="83"/>
      <c r="V168" s="62"/>
      <c r="X168" s="19"/>
    </row>
    <row r="169" spans="1:24" x14ac:dyDescent="0.2">
      <c r="A169" s="59"/>
      <c r="B169" s="17"/>
      <c r="C169" s="112" t="s">
        <v>17</v>
      </c>
      <c r="D169" s="33" t="s">
        <v>138</v>
      </c>
      <c r="E169" s="3"/>
      <c r="F169" s="3"/>
      <c r="G169" s="3"/>
      <c r="H169" s="401"/>
      <c r="I169" s="402"/>
      <c r="J169" s="339"/>
      <c r="K169" s="59"/>
      <c r="L169"/>
      <c r="M169" s="3"/>
      <c r="N169" s="3"/>
      <c r="O169" s="3"/>
      <c r="P169" s="3"/>
      <c r="Q169" s="3"/>
      <c r="R169" s="3"/>
      <c r="S169" s="3"/>
      <c r="T169" s="187"/>
      <c r="U169" s="83"/>
      <c r="V169" s="62"/>
      <c r="X169" s="19"/>
    </row>
    <row r="170" spans="1:24" ht="76.5" x14ac:dyDescent="0.2">
      <c r="A170" s="59"/>
      <c r="B170" s="17"/>
      <c r="C170" s="25" t="s">
        <v>139</v>
      </c>
      <c r="D170" s="417" t="s">
        <v>140</v>
      </c>
      <c r="E170" s="3"/>
      <c r="F170" s="3"/>
      <c r="G170" s="3"/>
      <c r="H170" s="401"/>
      <c r="I170" s="424" t="s">
        <v>240</v>
      </c>
      <c r="J170" s="431">
        <v>0</v>
      </c>
      <c r="K170" s="130"/>
      <c r="L170"/>
      <c r="M170" s="3"/>
      <c r="N170" s="3"/>
      <c r="O170" s="3"/>
      <c r="P170" s="3"/>
      <c r="Q170" s="3"/>
      <c r="R170" s="3"/>
      <c r="S170" s="3"/>
      <c r="T170" s="187"/>
      <c r="U170" s="83"/>
      <c r="V170" s="62"/>
      <c r="X170" s="19"/>
    </row>
    <row r="171" spans="1:24" ht="76.5" customHeight="1" x14ac:dyDescent="0.2">
      <c r="A171" s="59"/>
      <c r="B171" s="17"/>
      <c r="C171" s="25" t="s">
        <v>139</v>
      </c>
      <c r="D171" s="425" t="s">
        <v>141</v>
      </c>
      <c r="E171" s="3"/>
      <c r="F171" s="3"/>
      <c r="G171" s="3"/>
      <c r="H171" s="401"/>
      <c r="I171" s="424" t="s">
        <v>241</v>
      </c>
      <c r="J171" s="432">
        <v>0</v>
      </c>
      <c r="K171" s="130"/>
      <c r="L171"/>
      <c r="M171" s="3"/>
      <c r="N171" s="3"/>
      <c r="O171" s="3"/>
      <c r="P171" s="3"/>
      <c r="Q171" s="3"/>
      <c r="R171" s="3"/>
      <c r="S171" s="3"/>
      <c r="T171" s="187"/>
      <c r="U171" s="83"/>
      <c r="V171" s="62"/>
      <c r="X171" s="19"/>
    </row>
    <row r="172" spans="1:24" ht="13.5" thickBot="1" x14ac:dyDescent="0.25">
      <c r="A172" s="59"/>
      <c r="B172" s="7"/>
      <c r="C172" s="97"/>
      <c r="D172" s="105"/>
      <c r="E172" s="97"/>
      <c r="F172" s="97"/>
      <c r="G172" s="97"/>
      <c r="H172" s="97"/>
      <c r="I172" s="97"/>
      <c r="J172" s="337">
        <f>(J162*J163*J170*0.75)+(J162*J163*J171*0.25)</f>
        <v>0</v>
      </c>
      <c r="K172" s="59"/>
      <c r="L172"/>
      <c r="M172" s="3"/>
      <c r="N172" s="3"/>
      <c r="O172" s="3"/>
      <c r="P172" s="3"/>
      <c r="Q172" s="3"/>
      <c r="R172" s="3"/>
      <c r="S172" s="3"/>
      <c r="T172" s="187"/>
      <c r="U172" s="83"/>
      <c r="V172" s="62"/>
      <c r="X172" s="19"/>
    </row>
    <row r="173" spans="1:24" ht="13.5" thickBot="1" x14ac:dyDescent="0.25">
      <c r="A173" s="59"/>
      <c r="C173" s="3"/>
      <c r="D173" s="3"/>
      <c r="E173" s="3"/>
      <c r="F173" s="3"/>
      <c r="G173" s="3"/>
      <c r="H173" s="3"/>
      <c r="I173" s="3"/>
      <c r="J173" s="286"/>
      <c r="K173" s="59"/>
      <c r="L173"/>
      <c r="M173" s="3"/>
      <c r="N173" s="3"/>
      <c r="O173" s="3"/>
      <c r="P173" s="3"/>
      <c r="Q173" s="3"/>
      <c r="R173" s="3"/>
      <c r="S173" s="3"/>
      <c r="T173" s="187"/>
      <c r="U173" s="83"/>
      <c r="V173" s="62"/>
      <c r="X173" s="19"/>
    </row>
    <row r="174" spans="1:24" x14ac:dyDescent="0.2">
      <c r="A174" s="59"/>
      <c r="B174" s="92" t="s">
        <v>142</v>
      </c>
      <c r="C174" s="448" t="s">
        <v>143</v>
      </c>
      <c r="D174" s="449"/>
      <c r="E174" s="93"/>
      <c r="F174" s="93"/>
      <c r="G174" s="93"/>
      <c r="H174" s="93"/>
      <c r="I174" s="93"/>
      <c r="J174" s="94" t="s">
        <v>8</v>
      </c>
      <c r="K174" s="59"/>
      <c r="L174"/>
      <c r="M174" s="3"/>
      <c r="N174" s="3"/>
      <c r="O174" s="3"/>
      <c r="P174" s="3"/>
      <c r="Q174" s="3"/>
      <c r="R174" s="3"/>
      <c r="S174" s="3"/>
      <c r="T174" s="187"/>
      <c r="U174" s="83"/>
      <c r="V174" s="62"/>
      <c r="X174" s="19"/>
    </row>
    <row r="175" spans="1:24" x14ac:dyDescent="0.2">
      <c r="A175" s="59"/>
      <c r="B175" s="17"/>
      <c r="C175" s="2" t="s">
        <v>9</v>
      </c>
      <c r="D175" s="88" t="s">
        <v>144</v>
      </c>
      <c r="E175" s="3"/>
      <c r="F175" s="3"/>
      <c r="G175" s="3"/>
      <c r="H175" s="3"/>
      <c r="I175" s="3"/>
      <c r="J175" s="122"/>
      <c r="K175" s="59"/>
      <c r="L175"/>
      <c r="M175" s="3"/>
      <c r="N175" s="3"/>
      <c r="O175" s="3"/>
      <c r="P175" s="3"/>
      <c r="Q175" s="3"/>
      <c r="R175" s="3"/>
      <c r="S175" s="3"/>
      <c r="T175" s="187"/>
      <c r="U175" s="83"/>
      <c r="V175" s="62"/>
      <c r="X175" s="19"/>
    </row>
    <row r="176" spans="1:24" x14ac:dyDescent="0.2">
      <c r="A176" s="59"/>
      <c r="B176" s="17"/>
      <c r="C176" s="312" t="s">
        <v>116</v>
      </c>
      <c r="D176" s="311" t="s">
        <v>117</v>
      </c>
      <c r="E176" s="315"/>
      <c r="F176" s="315"/>
      <c r="G176" s="316"/>
      <c r="H176" s="317"/>
      <c r="I176" s="317"/>
      <c r="J176" s="47"/>
      <c r="K176" s="59"/>
      <c r="L176"/>
      <c r="M176" s="3"/>
      <c r="N176" s="3"/>
      <c r="O176" s="3"/>
      <c r="P176" s="3"/>
      <c r="Q176" s="3"/>
      <c r="R176" s="3"/>
      <c r="S176" s="3"/>
      <c r="T176" s="187"/>
      <c r="U176" s="83"/>
      <c r="V176" s="62"/>
      <c r="X176" s="19"/>
    </row>
    <row r="177" spans="1:24" x14ac:dyDescent="0.2">
      <c r="A177" s="59"/>
      <c r="B177" s="17"/>
      <c r="C177" s="20" t="s">
        <v>119</v>
      </c>
      <c r="D177" s="328" t="s">
        <v>120</v>
      </c>
      <c r="E177" s="3"/>
      <c r="F177" s="3"/>
      <c r="G177" s="3"/>
      <c r="H177" s="3"/>
      <c r="I177" s="133" t="s">
        <v>13</v>
      </c>
      <c r="J177" s="111">
        <v>1</v>
      </c>
      <c r="K177" s="59"/>
      <c r="L177"/>
      <c r="M177" s="3"/>
      <c r="N177" s="3"/>
      <c r="O177" s="3"/>
      <c r="P177" s="3"/>
      <c r="Q177" s="3"/>
      <c r="R177" s="3"/>
      <c r="S177" s="3"/>
      <c r="T177" s="187"/>
      <c r="U177" s="83"/>
      <c r="V177" s="62"/>
      <c r="X177" s="19"/>
    </row>
    <row r="178" spans="1:24" ht="25.5" x14ac:dyDescent="0.2">
      <c r="A178" s="59"/>
      <c r="B178" s="17"/>
      <c r="C178" s="25" t="s">
        <v>17</v>
      </c>
      <c r="D178" s="33" t="s">
        <v>145</v>
      </c>
      <c r="E178" s="3"/>
      <c r="F178" s="3"/>
      <c r="G178" s="3"/>
      <c r="H178" s="3"/>
      <c r="I178" s="134" t="s">
        <v>30</v>
      </c>
      <c r="J178" s="215">
        <v>1300</v>
      </c>
      <c r="K178" s="59"/>
      <c r="L178"/>
      <c r="M178" s="3"/>
      <c r="N178" s="3"/>
      <c r="O178" s="3"/>
      <c r="P178" s="3"/>
      <c r="Q178" s="3"/>
      <c r="R178" s="3"/>
      <c r="S178" s="3"/>
      <c r="T178" s="187"/>
      <c r="U178" s="83"/>
      <c r="V178" s="62"/>
      <c r="X178" s="19"/>
    </row>
    <row r="179" spans="1:24" x14ac:dyDescent="0.2">
      <c r="A179" s="59"/>
      <c r="B179" s="17"/>
      <c r="C179" s="25"/>
      <c r="D179" s="33" t="s">
        <v>146</v>
      </c>
      <c r="E179" s="3"/>
      <c r="F179" s="3"/>
      <c r="G179" s="3"/>
      <c r="H179" s="3"/>
      <c r="I179" s="211" t="s">
        <v>123</v>
      </c>
      <c r="J179" s="356">
        <v>0</v>
      </c>
      <c r="K179" s="59"/>
      <c r="L179"/>
      <c r="M179" s="3"/>
      <c r="N179" s="3"/>
      <c r="O179" s="3"/>
      <c r="P179" s="3"/>
      <c r="Q179" s="3"/>
      <c r="R179" s="3"/>
      <c r="S179" s="3"/>
      <c r="T179" s="187"/>
      <c r="U179" s="83"/>
      <c r="V179" s="62"/>
      <c r="X179" s="19"/>
    </row>
    <row r="180" spans="1:24" x14ac:dyDescent="0.2">
      <c r="A180" s="59"/>
      <c r="B180" s="17"/>
      <c r="C180" s="3"/>
      <c r="D180" s="145"/>
      <c r="E180" s="3"/>
      <c r="F180" s="3"/>
      <c r="G180" s="59"/>
      <c r="H180" s="3"/>
      <c r="I180" s="3"/>
      <c r="J180" s="47"/>
      <c r="K180" s="59"/>
      <c r="L180"/>
      <c r="M180" s="3"/>
      <c r="N180" s="3"/>
      <c r="O180" s="3"/>
      <c r="P180" s="3"/>
      <c r="Q180" s="3"/>
      <c r="R180" s="3"/>
      <c r="S180" s="3"/>
      <c r="T180" s="187"/>
      <c r="U180" s="83"/>
      <c r="V180" s="62"/>
      <c r="X180" s="19"/>
    </row>
    <row r="181" spans="1:24" ht="13.5" thickBot="1" x14ac:dyDescent="0.25">
      <c r="A181" s="59"/>
      <c r="B181" s="7"/>
      <c r="C181" s="97"/>
      <c r="D181" s="97"/>
      <c r="E181" s="97"/>
      <c r="F181" s="97"/>
      <c r="G181" s="97"/>
      <c r="H181" s="97"/>
      <c r="I181" s="97"/>
      <c r="J181" s="337">
        <f>J177*J178*J179</f>
        <v>0</v>
      </c>
      <c r="K181" s="59"/>
      <c r="L181"/>
      <c r="M181" s="3"/>
      <c r="N181" s="3"/>
      <c r="O181" s="3"/>
      <c r="P181" s="3"/>
      <c r="Q181" s="3"/>
      <c r="R181" s="3"/>
      <c r="S181" s="3"/>
      <c r="T181" s="187"/>
      <c r="U181" s="83"/>
      <c r="V181" s="62"/>
      <c r="X181" s="19"/>
    </row>
    <row r="182" spans="1:24" ht="13.5" thickBot="1" x14ac:dyDescent="0.25">
      <c r="A182" s="59"/>
      <c r="B182" s="3"/>
      <c r="C182" s="3"/>
      <c r="D182" s="3"/>
      <c r="E182" s="3"/>
      <c r="F182" s="3"/>
      <c r="G182" s="3"/>
      <c r="H182" s="3"/>
      <c r="I182" s="3"/>
      <c r="K182" s="83"/>
      <c r="L182" s="62"/>
    </row>
    <row r="183" spans="1:24" ht="13.5" customHeight="1" x14ac:dyDescent="0.2">
      <c r="A183" s="59"/>
      <c r="B183" s="85" t="s">
        <v>147</v>
      </c>
      <c r="C183" s="448" t="s">
        <v>148</v>
      </c>
      <c r="D183" s="449"/>
      <c r="E183" s="93" t="s">
        <v>7</v>
      </c>
      <c r="F183" s="93"/>
      <c r="G183" s="93"/>
      <c r="H183" s="93"/>
      <c r="I183" s="93"/>
      <c r="J183" s="94" t="s">
        <v>8</v>
      </c>
      <c r="K183" s="258"/>
      <c r="L183" s="62"/>
    </row>
    <row r="184" spans="1:24" x14ac:dyDescent="0.2">
      <c r="A184" s="59"/>
      <c r="B184" s="17"/>
      <c r="C184" s="26" t="s">
        <v>9</v>
      </c>
      <c r="D184" s="91" t="s">
        <v>149</v>
      </c>
      <c r="E184" s="78"/>
      <c r="I184" s="137"/>
      <c r="J184" s="305"/>
      <c r="K184" s="130"/>
      <c r="L184" s="62"/>
    </row>
    <row r="185" spans="1:24" ht="25.5" x14ac:dyDescent="0.2">
      <c r="A185" s="59"/>
      <c r="B185" s="17"/>
      <c r="C185" s="25" t="s">
        <v>45</v>
      </c>
      <c r="D185" s="21" t="s">
        <v>150</v>
      </c>
      <c r="E185" s="287"/>
      <c r="F185" s="332"/>
      <c r="G185" s="316"/>
      <c r="H185" s="100"/>
      <c r="I185" s="100"/>
      <c r="J185" s="305"/>
      <c r="K185" s="130"/>
      <c r="L185" s="62"/>
    </row>
    <row r="186" spans="1:24" x14ac:dyDescent="0.2">
      <c r="A186" s="59"/>
      <c r="B186" s="17"/>
      <c r="C186" s="142" t="s">
        <v>151</v>
      </c>
      <c r="D186" s="109" t="s">
        <v>134</v>
      </c>
      <c r="E186" s="128">
        <v>1</v>
      </c>
      <c r="F186" s="101"/>
      <c r="G186" s="101"/>
      <c r="H186" s="327"/>
      <c r="I186" s="296"/>
      <c r="J186" s="307"/>
      <c r="K186" s="130"/>
      <c r="L186" s="62"/>
    </row>
    <row r="187" spans="1:24" x14ac:dyDescent="0.2">
      <c r="A187" s="59"/>
      <c r="B187" s="17"/>
      <c r="C187" s="142" t="s">
        <v>152</v>
      </c>
      <c r="D187" s="109" t="s">
        <v>46</v>
      </c>
      <c r="E187" s="128"/>
      <c r="F187" s="101"/>
      <c r="G187" s="101"/>
      <c r="H187" s="327"/>
      <c r="I187" s="98"/>
      <c r="J187" s="307"/>
      <c r="K187" s="130"/>
      <c r="L187" s="62"/>
    </row>
    <row r="188" spans="1:24" x14ac:dyDescent="0.2">
      <c r="A188" s="59"/>
      <c r="B188" s="17"/>
      <c r="C188" s="20" t="s">
        <v>153</v>
      </c>
      <c r="D188" s="88" t="s">
        <v>136</v>
      </c>
      <c r="E188" s="128"/>
      <c r="F188" s="101"/>
      <c r="G188" s="101"/>
      <c r="H188" s="327"/>
      <c r="I188" s="330" t="s">
        <v>13</v>
      </c>
      <c r="J188" s="303">
        <v>4</v>
      </c>
      <c r="K188" s="130"/>
      <c r="L188" s="62"/>
    </row>
    <row r="189" spans="1:24" ht="38.25" x14ac:dyDescent="0.2">
      <c r="A189" s="59"/>
      <c r="B189" s="17"/>
      <c r="C189" s="144" t="s">
        <v>124</v>
      </c>
      <c r="D189" s="33" t="s">
        <v>125</v>
      </c>
      <c r="E189" s="128"/>
      <c r="F189" s="101"/>
      <c r="G189" s="101"/>
      <c r="H189" s="327"/>
      <c r="I189" s="330" t="s">
        <v>30</v>
      </c>
      <c r="J189" s="331">
        <v>325</v>
      </c>
      <c r="K189" s="130"/>
      <c r="L189" s="62"/>
    </row>
    <row r="190" spans="1:24" x14ac:dyDescent="0.2">
      <c r="A190" s="59"/>
      <c r="B190" s="17"/>
      <c r="C190" s="20" t="s">
        <v>17</v>
      </c>
      <c r="D190" s="33" t="s">
        <v>138</v>
      </c>
      <c r="E190" s="128"/>
      <c r="F190" s="101"/>
      <c r="G190" s="101"/>
      <c r="H190" s="401"/>
      <c r="I190" s="406"/>
      <c r="J190" s="339"/>
      <c r="K190" s="130"/>
      <c r="L190" s="62"/>
    </row>
    <row r="191" spans="1:24" ht="82.5" customHeight="1" x14ac:dyDescent="0.2">
      <c r="A191" s="59"/>
      <c r="B191" s="17"/>
      <c r="C191" s="142"/>
      <c r="D191" s="426" t="s">
        <v>245</v>
      </c>
      <c r="E191" s="128"/>
      <c r="F191" s="101"/>
      <c r="G191" s="101"/>
      <c r="H191" s="327"/>
      <c r="I191" s="424" t="s">
        <v>242</v>
      </c>
      <c r="J191" s="356">
        <v>0</v>
      </c>
      <c r="K191" s="130"/>
      <c r="L191" s="62"/>
    </row>
    <row r="192" spans="1:24" ht="51" x14ac:dyDescent="0.2">
      <c r="A192" s="59"/>
      <c r="B192" s="17"/>
      <c r="C192" s="142"/>
      <c r="D192" s="428" t="s">
        <v>244</v>
      </c>
      <c r="E192" s="128"/>
      <c r="F192" s="101"/>
      <c r="H192" s="327" t="s">
        <v>154</v>
      </c>
      <c r="I192" s="424" t="s">
        <v>243</v>
      </c>
      <c r="J192" s="356">
        <v>0</v>
      </c>
      <c r="K192" s="130"/>
      <c r="L192" s="62"/>
    </row>
    <row r="193" spans="1:14" x14ac:dyDescent="0.2">
      <c r="A193" s="59"/>
      <c r="B193" s="17"/>
      <c r="C193" s="302"/>
      <c r="D193" s="404"/>
      <c r="H193" s="401"/>
      <c r="I193" s="418"/>
      <c r="J193" s="339"/>
      <c r="K193" s="83"/>
      <c r="L193" s="62"/>
    </row>
    <row r="194" spans="1:14" x14ac:dyDescent="0.2">
      <c r="A194" s="59"/>
      <c r="B194" s="17"/>
      <c r="C194" s="302"/>
      <c r="D194" s="200"/>
      <c r="H194" s="401"/>
      <c r="I194" s="402"/>
      <c r="J194" s="339"/>
      <c r="K194" s="83"/>
      <c r="L194" s="62"/>
    </row>
    <row r="195" spans="1:14" ht="29.65" customHeight="1" x14ac:dyDescent="0.2">
      <c r="A195" s="59"/>
      <c r="B195" s="17"/>
      <c r="C195" s="302"/>
      <c r="D195" s="200"/>
      <c r="H195" s="401"/>
      <c r="I195" s="403"/>
      <c r="J195" s="339"/>
      <c r="L195" s="62"/>
    </row>
    <row r="196" spans="1:14" ht="29.65" customHeight="1" x14ac:dyDescent="0.2">
      <c r="A196" s="59"/>
      <c r="B196" s="17"/>
      <c r="C196" s="302"/>
      <c r="D196" s="200"/>
      <c r="J196" s="47"/>
      <c r="L196" s="62"/>
    </row>
    <row r="197" spans="1:14" ht="23.65" customHeight="1" thickBot="1" x14ac:dyDescent="0.25">
      <c r="A197" s="59"/>
      <c r="B197" s="7"/>
      <c r="C197" s="306"/>
      <c r="D197" s="329"/>
      <c r="E197" s="13"/>
      <c r="F197" s="13"/>
      <c r="G197" s="13"/>
      <c r="H197" s="13"/>
      <c r="I197" s="13"/>
      <c r="J197" s="337">
        <f>(J188*J189*J191*0.98)+(J188*J189*J192*0.02)</f>
        <v>0</v>
      </c>
      <c r="K197" s="39"/>
      <c r="L197" s="62"/>
    </row>
    <row r="198" spans="1:14" ht="23.65" customHeight="1" thickBot="1" x14ac:dyDescent="0.25">
      <c r="A198" s="59"/>
      <c r="C198" s="300"/>
      <c r="D198" s="301"/>
      <c r="J198" s="187"/>
      <c r="K198" s="39"/>
      <c r="L198" s="62"/>
    </row>
    <row r="199" spans="1:14" ht="23.65" customHeight="1" x14ac:dyDescent="0.2">
      <c r="A199" s="59"/>
      <c r="B199" s="85" t="s">
        <v>155</v>
      </c>
      <c r="C199" s="448" t="s">
        <v>156</v>
      </c>
      <c r="D199" s="449"/>
      <c r="E199" s="93" t="s">
        <v>7</v>
      </c>
      <c r="F199" s="93"/>
      <c r="G199" s="93"/>
      <c r="H199" s="93"/>
      <c r="I199" s="93"/>
      <c r="J199" s="94" t="s">
        <v>8</v>
      </c>
      <c r="K199" s="39"/>
      <c r="L199" s="62"/>
    </row>
    <row r="200" spans="1:14" x14ac:dyDescent="0.2">
      <c r="A200" s="59"/>
      <c r="B200" s="48"/>
      <c r="C200" s="20" t="s">
        <v>42</v>
      </c>
      <c r="D200" s="109" t="s">
        <v>157</v>
      </c>
      <c r="J200" s="304"/>
      <c r="K200" s="39"/>
      <c r="L200" s="62"/>
    </row>
    <row r="201" spans="1:14" ht="23.65" customHeight="1" x14ac:dyDescent="0.2">
      <c r="A201" s="59"/>
      <c r="B201" s="48"/>
      <c r="C201" s="20" t="s">
        <v>158</v>
      </c>
      <c r="D201" s="109" t="s">
        <v>88</v>
      </c>
      <c r="I201" s="98"/>
      <c r="J201" s="305"/>
      <c r="K201" s="39"/>
      <c r="L201" s="62"/>
    </row>
    <row r="202" spans="1:14" ht="23.65" customHeight="1" x14ac:dyDescent="0.2">
      <c r="A202" s="59"/>
      <c r="B202" s="48"/>
      <c r="C202" s="20" t="s">
        <v>14</v>
      </c>
      <c r="D202" s="109" t="s">
        <v>159</v>
      </c>
      <c r="I202" s="133" t="s">
        <v>13</v>
      </c>
      <c r="J202" s="176">
        <v>1</v>
      </c>
      <c r="K202" s="39"/>
      <c r="L202" s="62"/>
    </row>
    <row r="203" spans="1:14" ht="23.65" customHeight="1" x14ac:dyDescent="0.2">
      <c r="A203" s="59"/>
      <c r="B203" s="48"/>
      <c r="C203" s="20" t="s">
        <v>160</v>
      </c>
      <c r="D203" s="109" t="s">
        <v>161</v>
      </c>
      <c r="I203" s="133" t="s">
        <v>30</v>
      </c>
      <c r="J203" s="429">
        <v>1500</v>
      </c>
      <c r="K203" s="39"/>
      <c r="L203" s="62"/>
    </row>
    <row r="204" spans="1:14" ht="30.6" customHeight="1" x14ac:dyDescent="0.2">
      <c r="A204" s="59"/>
      <c r="B204" s="48"/>
      <c r="C204" s="20" t="s">
        <v>162</v>
      </c>
      <c r="D204" s="369" t="s">
        <v>163</v>
      </c>
      <c r="I204" s="133" t="s">
        <v>154</v>
      </c>
      <c r="J204" s="356">
        <v>0</v>
      </c>
      <c r="K204" s="39"/>
      <c r="L204" s="62"/>
    </row>
    <row r="205" spans="1:14" ht="23.65" customHeight="1" x14ac:dyDescent="0.2">
      <c r="A205" s="59"/>
      <c r="B205" s="48"/>
      <c r="C205" s="302"/>
      <c r="D205" s="301"/>
      <c r="J205" s="304"/>
      <c r="K205" s="39"/>
      <c r="L205" s="62"/>
    </row>
    <row r="206" spans="1:14" ht="23.65" customHeight="1" thickBot="1" x14ac:dyDescent="0.25">
      <c r="A206" s="59"/>
      <c r="B206" s="277"/>
      <c r="C206" s="306"/>
      <c r="D206" s="288"/>
      <c r="E206" s="13"/>
      <c r="F206" s="13"/>
      <c r="G206" s="13"/>
      <c r="H206" s="13"/>
      <c r="I206" s="13"/>
      <c r="J206" s="337">
        <f>J202*J203*J204</f>
        <v>0</v>
      </c>
      <c r="K206" s="39"/>
      <c r="L206" s="62"/>
    </row>
    <row r="207" spans="1:14" ht="13.5" thickBot="1" x14ac:dyDescent="0.25">
      <c r="A207" s="59"/>
      <c r="C207" s="113"/>
      <c r="D207" s="141"/>
      <c r="E207" s="101"/>
      <c r="F207" s="101"/>
      <c r="G207" s="101"/>
      <c r="H207" s="101"/>
      <c r="I207" s="101"/>
      <c r="K207" s="83"/>
      <c r="L207" s="62"/>
    </row>
    <row r="208" spans="1:14" ht="13.5" thickBot="1" x14ac:dyDescent="0.25">
      <c r="B208" s="92" t="s">
        <v>164</v>
      </c>
      <c r="C208" s="16" t="s">
        <v>165</v>
      </c>
      <c r="D208" s="114"/>
      <c r="E208" s="120"/>
      <c r="F208" s="120"/>
      <c r="G208" s="120"/>
      <c r="H208" s="120"/>
      <c r="I208" s="120"/>
      <c r="J208" s="188"/>
      <c r="K208" s="197"/>
      <c r="L208" s="65"/>
      <c r="N208" s="45"/>
    </row>
    <row r="209" spans="1:14" ht="13.5" thickBot="1" x14ac:dyDescent="0.25">
      <c r="A209" s="59"/>
      <c r="B209" s="243" t="s">
        <v>166</v>
      </c>
      <c r="C209" s="244" t="s">
        <v>167</v>
      </c>
      <c r="D209" s="245"/>
      <c r="E209" s="246"/>
      <c r="F209" s="246"/>
      <c r="G209" s="246"/>
      <c r="H209" s="247"/>
      <c r="I209" s="248"/>
      <c r="J209" s="249" t="s">
        <v>8</v>
      </c>
      <c r="K209" s="168"/>
      <c r="L209" s="116"/>
      <c r="N209" s="117"/>
    </row>
    <row r="210" spans="1:14" ht="39" thickBot="1" x14ac:dyDescent="0.25">
      <c r="B210" s="250"/>
      <c r="C210" s="198" t="s">
        <v>9</v>
      </c>
      <c r="D210" s="152" t="s">
        <v>168</v>
      </c>
      <c r="E210" s="99"/>
      <c r="F210" s="99"/>
      <c r="H210" s="99"/>
      <c r="I210" s="251"/>
      <c r="J210" s="136"/>
      <c r="K210" s="168"/>
      <c r="L210" s="116"/>
      <c r="N210" s="117"/>
    </row>
    <row r="211" spans="1:14" ht="25.5" customHeight="1" thickBot="1" x14ac:dyDescent="0.25">
      <c r="B211" s="250"/>
      <c r="C211" s="25" t="s">
        <v>158</v>
      </c>
      <c r="D211" s="33" t="s">
        <v>169</v>
      </c>
      <c r="E211" s="99"/>
      <c r="F211" s="99"/>
      <c r="H211" s="98"/>
      <c r="I211" s="133" t="s">
        <v>13</v>
      </c>
      <c r="J211" s="138">
        <v>2</v>
      </c>
      <c r="K211" s="150"/>
      <c r="L211" s="116"/>
      <c r="N211" s="117"/>
    </row>
    <row r="212" spans="1:14" ht="25.5" customHeight="1" thickBot="1" x14ac:dyDescent="0.25">
      <c r="B212" s="250"/>
      <c r="C212" s="112" t="s">
        <v>14</v>
      </c>
      <c r="D212" s="33" t="s">
        <v>170</v>
      </c>
      <c r="E212" s="99"/>
      <c r="F212" s="99"/>
      <c r="H212" s="119"/>
      <c r="I212" s="134" t="s">
        <v>30</v>
      </c>
      <c r="J212" s="252">
        <v>1000</v>
      </c>
      <c r="L212" s="116"/>
      <c r="N212" s="117"/>
    </row>
    <row r="213" spans="1:14" ht="13.5" thickBot="1" x14ac:dyDescent="0.25">
      <c r="B213" s="250"/>
      <c r="C213" s="25" t="s">
        <v>48</v>
      </c>
      <c r="D213" s="33" t="s">
        <v>171</v>
      </c>
      <c r="E213" s="99"/>
      <c r="F213" s="99"/>
      <c r="H213" s="119"/>
      <c r="I213" s="143" t="s">
        <v>172</v>
      </c>
      <c r="J213" s="356">
        <v>0</v>
      </c>
      <c r="L213" s="116"/>
      <c r="N213" s="117"/>
    </row>
    <row r="214" spans="1:14" ht="26.25" thickBot="1" x14ac:dyDescent="0.25">
      <c r="B214" s="250"/>
      <c r="C214" s="25"/>
      <c r="D214" s="33" t="s">
        <v>173</v>
      </c>
      <c r="E214" s="99"/>
      <c r="F214" s="99"/>
      <c r="H214" s="119"/>
      <c r="I214" s="134" t="s">
        <v>174</v>
      </c>
      <c r="J214" s="356">
        <v>0</v>
      </c>
      <c r="L214" s="116"/>
      <c r="N214" s="117"/>
    </row>
    <row r="215" spans="1:14" ht="13.5" thickBot="1" x14ac:dyDescent="0.25">
      <c r="B215" s="250"/>
      <c r="C215" s="79" t="s">
        <v>17</v>
      </c>
      <c r="D215" s="33" t="s">
        <v>175</v>
      </c>
      <c r="E215" s="99"/>
      <c r="F215" s="99"/>
      <c r="G215" s="119"/>
      <c r="I215" s="119"/>
      <c r="J215" s="253"/>
      <c r="L215" s="116"/>
      <c r="N215" s="117"/>
    </row>
    <row r="216" spans="1:14" ht="26.25" thickBot="1" x14ac:dyDescent="0.25">
      <c r="B216" s="254"/>
      <c r="C216" s="255"/>
      <c r="D216" s="275" t="s">
        <v>176</v>
      </c>
      <c r="E216" s="256"/>
      <c r="F216" s="256"/>
      <c r="G216" s="257"/>
      <c r="H216" s="139"/>
      <c r="I216" s="139"/>
      <c r="J216" s="358">
        <f>(J211*J212*J213*0.9)+(J211*J212*J214*0.1)</f>
        <v>0</v>
      </c>
      <c r="L216" s="116"/>
      <c r="N216" s="117"/>
    </row>
    <row r="217" spans="1:14" ht="25.5" customHeight="1" thickBot="1" x14ac:dyDescent="0.25">
      <c r="B217" s="199"/>
      <c r="C217" s="103"/>
      <c r="D217" s="200"/>
      <c r="E217" s="99"/>
      <c r="F217" s="99"/>
      <c r="J217" s="187"/>
      <c r="L217" s="116"/>
      <c r="N217" s="117"/>
    </row>
    <row r="218" spans="1:14" ht="25.5" customHeight="1" thickBot="1" x14ac:dyDescent="0.25">
      <c r="A218" s="59"/>
      <c r="B218" s="30" t="s">
        <v>177</v>
      </c>
      <c r="C218" s="31" t="s">
        <v>178</v>
      </c>
      <c r="D218" s="262"/>
      <c r="E218" s="193"/>
      <c r="F218" s="193"/>
      <c r="G218" s="193"/>
      <c r="H218" s="263"/>
      <c r="I218" s="264"/>
      <c r="J218" s="265" t="s">
        <v>8</v>
      </c>
      <c r="K218" s="270"/>
      <c r="L218" s="116"/>
      <c r="N218" s="117"/>
    </row>
    <row r="219" spans="1:14" ht="25.5" customHeight="1" thickBot="1" x14ac:dyDescent="0.25">
      <c r="B219" s="121"/>
      <c r="C219" s="239" t="s">
        <v>9</v>
      </c>
      <c r="D219" s="152" t="s">
        <v>179</v>
      </c>
      <c r="E219" s="99"/>
      <c r="F219" s="99"/>
      <c r="H219" s="99"/>
      <c r="I219" s="251"/>
      <c r="J219" s="122"/>
      <c r="K219" s="168"/>
      <c r="L219" s="116"/>
      <c r="N219" s="117"/>
    </row>
    <row r="220" spans="1:14" ht="25.5" customHeight="1" thickBot="1" x14ac:dyDescent="0.25">
      <c r="B220" s="121"/>
      <c r="C220" s="112" t="s">
        <v>158</v>
      </c>
      <c r="D220" s="33" t="s">
        <v>180</v>
      </c>
      <c r="E220" s="99"/>
      <c r="F220" s="99"/>
      <c r="H220" s="137"/>
      <c r="I220" s="333"/>
      <c r="J220" s="240"/>
      <c r="K220" s="241"/>
      <c r="L220" s="116"/>
      <c r="N220" s="117"/>
    </row>
    <row r="221" spans="1:14" ht="25.5" customHeight="1" thickBot="1" x14ac:dyDescent="0.25">
      <c r="B221" s="121"/>
      <c r="C221" s="112" t="s">
        <v>14</v>
      </c>
      <c r="D221" s="33" t="s">
        <v>181</v>
      </c>
      <c r="E221" s="99"/>
      <c r="F221" s="99"/>
      <c r="H221" s="100"/>
      <c r="I221" s="133" t="s">
        <v>13</v>
      </c>
      <c r="J221" s="235">
        <v>2</v>
      </c>
      <c r="L221" s="116"/>
      <c r="N221" s="117"/>
    </row>
    <row r="222" spans="1:14" ht="25.5" customHeight="1" thickBot="1" x14ac:dyDescent="0.25">
      <c r="B222" s="121"/>
      <c r="C222" s="112" t="s">
        <v>48</v>
      </c>
      <c r="D222" s="33" t="s">
        <v>182</v>
      </c>
      <c r="E222" s="99"/>
      <c r="F222" s="99"/>
      <c r="H222" s="100"/>
      <c r="I222" s="134" t="s">
        <v>30</v>
      </c>
      <c r="J222" s="242">
        <v>500</v>
      </c>
      <c r="L222" s="116"/>
      <c r="N222" s="117"/>
    </row>
    <row r="223" spans="1:14" ht="25.5" customHeight="1" thickBot="1" x14ac:dyDescent="0.25">
      <c r="B223" s="121"/>
      <c r="C223" s="79" t="s">
        <v>17</v>
      </c>
      <c r="D223" s="33" t="s">
        <v>183</v>
      </c>
      <c r="E223" s="99"/>
      <c r="F223" s="99"/>
      <c r="H223" s="100"/>
      <c r="I223" s="143" t="s">
        <v>184</v>
      </c>
      <c r="J223" s="356">
        <v>0</v>
      </c>
      <c r="L223" s="116"/>
      <c r="N223" s="117"/>
    </row>
    <row r="224" spans="1:14" ht="25.5" customHeight="1" thickBot="1" x14ac:dyDescent="0.25">
      <c r="B224" s="121"/>
      <c r="C224" s="79"/>
      <c r="D224" s="33"/>
      <c r="E224" s="99"/>
      <c r="F224" s="99"/>
      <c r="G224" s="100"/>
      <c r="I224" s="100"/>
      <c r="J224" s="47"/>
      <c r="L224" s="116"/>
      <c r="N224" s="117"/>
    </row>
    <row r="225" spans="1:17" ht="25.5" customHeight="1" thickBot="1" x14ac:dyDescent="0.25">
      <c r="B225" s="123"/>
      <c r="C225" s="124"/>
      <c r="D225" s="288"/>
      <c r="E225" s="125"/>
      <c r="F225" s="125"/>
      <c r="G225" s="13"/>
      <c r="H225" s="13"/>
      <c r="I225" s="13"/>
      <c r="J225" s="337">
        <f>J221*J222*J223</f>
        <v>0</v>
      </c>
      <c r="L225" s="116"/>
      <c r="N225" s="117"/>
    </row>
    <row r="226" spans="1:17" ht="25.5" customHeight="1" thickBot="1" x14ac:dyDescent="0.25">
      <c r="B226" s="199"/>
      <c r="C226" s="103"/>
      <c r="D226" s="260"/>
      <c r="E226" s="99"/>
      <c r="F226" s="99"/>
      <c r="J226" s="187"/>
      <c r="L226" s="261"/>
      <c r="N226" s="68"/>
    </row>
    <row r="227" spans="1:17" x14ac:dyDescent="0.2">
      <c r="A227" s="59"/>
      <c r="B227" s="30" t="s">
        <v>185</v>
      </c>
      <c r="C227" s="450" t="s">
        <v>186</v>
      </c>
      <c r="D227" s="451"/>
      <c r="E227" s="27" t="s">
        <v>7</v>
      </c>
      <c r="F227" s="115"/>
      <c r="G227" s="115"/>
      <c r="H227" s="115"/>
      <c r="I227" s="120"/>
      <c r="J227" s="334" t="s">
        <v>8</v>
      </c>
      <c r="K227" s="168"/>
      <c r="L227" s="259" t="str">
        <f>C227</f>
        <v xml:space="preserve">Urkundenmappe A4: Sachverständige aufkaschiert </v>
      </c>
      <c r="N227" s="44"/>
      <c r="Q227" s="59"/>
    </row>
    <row r="228" spans="1:17" x14ac:dyDescent="0.2">
      <c r="B228" s="17"/>
      <c r="C228" s="26" t="s">
        <v>9</v>
      </c>
      <c r="D228" s="32" t="s">
        <v>187</v>
      </c>
      <c r="J228" s="47"/>
    </row>
    <row r="229" spans="1:17" x14ac:dyDescent="0.2">
      <c r="B229" s="17"/>
      <c r="C229" s="2" t="s">
        <v>188</v>
      </c>
      <c r="D229" s="10" t="s">
        <v>189</v>
      </c>
      <c r="E229" s="34"/>
      <c r="F229" s="178"/>
      <c r="G229" s="178"/>
      <c r="H229" s="178"/>
      <c r="I229" s="178"/>
      <c r="J229" s="47"/>
      <c r="L229" s="62"/>
    </row>
    <row r="230" spans="1:17" ht="25.5" x14ac:dyDescent="0.2">
      <c r="B230" s="17"/>
      <c r="C230" s="2" t="s">
        <v>190</v>
      </c>
      <c r="D230" s="10" t="s">
        <v>191</v>
      </c>
      <c r="E230" s="146">
        <v>1</v>
      </c>
      <c r="F230" s="119"/>
      <c r="G230" s="119"/>
      <c r="H230" s="119"/>
      <c r="I230" s="133" t="s">
        <v>13</v>
      </c>
      <c r="J230" s="111">
        <v>1</v>
      </c>
      <c r="K230" s="3"/>
      <c r="L230"/>
    </row>
    <row r="231" spans="1:17" ht="25.5" x14ac:dyDescent="0.2">
      <c r="B231" s="17"/>
      <c r="C231" s="2" t="s">
        <v>192</v>
      </c>
      <c r="D231" s="10" t="s">
        <v>193</v>
      </c>
      <c r="E231" s="146">
        <v>1</v>
      </c>
      <c r="F231" s="119"/>
      <c r="G231" s="119"/>
      <c r="H231" s="119"/>
      <c r="I231" s="134" t="s">
        <v>30</v>
      </c>
      <c r="J231" s="111">
        <v>200</v>
      </c>
      <c r="K231" s="3"/>
      <c r="L231" s="39"/>
    </row>
    <row r="232" spans="1:17" ht="25.5" x14ac:dyDescent="0.2">
      <c r="B232" s="17"/>
      <c r="C232" s="2" t="s">
        <v>17</v>
      </c>
      <c r="D232" s="10" t="s">
        <v>194</v>
      </c>
      <c r="E232" s="146">
        <v>1</v>
      </c>
      <c r="F232" s="119"/>
      <c r="G232" s="119"/>
      <c r="H232" s="119"/>
      <c r="I232" s="143" t="s">
        <v>184</v>
      </c>
      <c r="J232" s="336">
        <v>0</v>
      </c>
      <c r="K232" s="3"/>
      <c r="L232" s="3"/>
    </row>
    <row r="233" spans="1:17" x14ac:dyDescent="0.2">
      <c r="B233" s="17"/>
      <c r="E233" s="164">
        <v>1</v>
      </c>
      <c r="F233" s="186"/>
      <c r="G233" s="186"/>
      <c r="H233" s="186"/>
      <c r="I233" s="119"/>
      <c r="J233" s="49"/>
      <c r="K233" s="3"/>
      <c r="L233" s="165"/>
    </row>
    <row r="234" spans="1:17" ht="13.5" thickBot="1" x14ac:dyDescent="0.25">
      <c r="B234" s="7"/>
      <c r="C234" s="8"/>
      <c r="D234" s="129"/>
      <c r="E234" s="191">
        <v>1</v>
      </c>
      <c r="F234" s="192"/>
      <c r="G234" s="192"/>
      <c r="H234" s="192"/>
      <c r="I234" s="13"/>
      <c r="J234" s="337">
        <f>J230*J231*J232</f>
        <v>0</v>
      </c>
      <c r="K234" s="3"/>
      <c r="L234"/>
    </row>
    <row r="235" spans="1:17" ht="13.5" thickBot="1" x14ac:dyDescent="0.25">
      <c r="C235" s="52"/>
      <c r="D235" s="39"/>
      <c r="L235"/>
      <c r="M235" s="35"/>
      <c r="N235" s="36"/>
    </row>
    <row r="236" spans="1:17" ht="13.5" thickBot="1" x14ac:dyDescent="0.25">
      <c r="A236" s="59"/>
      <c r="B236" s="155" t="s">
        <v>195</v>
      </c>
      <c r="C236" s="452" t="s">
        <v>196</v>
      </c>
      <c r="D236" s="451"/>
      <c r="E236" s="201" t="s">
        <v>197</v>
      </c>
      <c r="F236" s="202"/>
      <c r="G236" s="202"/>
      <c r="H236" s="202"/>
      <c r="I236" s="31"/>
      <c r="J236" s="203"/>
      <c r="K236" s="266"/>
      <c r="L236" s="159"/>
      <c r="M236" s="35"/>
      <c r="N236" s="36"/>
    </row>
    <row r="237" spans="1:17" ht="25.5" x14ac:dyDescent="0.2">
      <c r="B237" s="48"/>
      <c r="C237" s="156" t="s">
        <v>9</v>
      </c>
      <c r="D237" s="32" t="s">
        <v>198</v>
      </c>
      <c r="E237" s="87"/>
      <c r="F237" s="3"/>
      <c r="G237" s="3"/>
      <c r="H237" s="3"/>
      <c r="I237" s="62"/>
      <c r="J237" s="46"/>
      <c r="K237" s="62"/>
      <c r="L237" s="160"/>
      <c r="M237" s="35"/>
      <c r="N237" s="36"/>
    </row>
    <row r="238" spans="1:17" ht="13.5" thickBot="1" x14ac:dyDescent="0.25">
      <c r="B238" s="48"/>
      <c r="C238" s="157" t="s">
        <v>188</v>
      </c>
      <c r="D238" s="10" t="s">
        <v>189</v>
      </c>
      <c r="E238" s="158">
        <v>2000</v>
      </c>
      <c r="F238" s="3"/>
      <c r="G238" s="204"/>
      <c r="H238" s="3"/>
      <c r="I238" s="133" t="s">
        <v>13</v>
      </c>
      <c r="J238" s="111">
        <v>1</v>
      </c>
      <c r="K238" s="3"/>
      <c r="L238" s="161"/>
      <c r="M238" s="35"/>
      <c r="N238" s="36"/>
    </row>
    <row r="239" spans="1:17" x14ac:dyDescent="0.2">
      <c r="B239" s="48"/>
      <c r="C239" s="157" t="s">
        <v>190</v>
      </c>
      <c r="D239" s="10" t="s">
        <v>199</v>
      </c>
      <c r="E239" s="89"/>
      <c r="F239" s="3"/>
      <c r="G239" s="3"/>
      <c r="H239" s="3"/>
      <c r="I239" s="134" t="s">
        <v>30</v>
      </c>
      <c r="J239" s="111">
        <v>100</v>
      </c>
      <c r="K239" s="3"/>
      <c r="L239" s="162"/>
      <c r="M239" s="35"/>
      <c r="N239" s="36"/>
    </row>
    <row r="240" spans="1:17" x14ac:dyDescent="0.2">
      <c r="B240" s="48"/>
      <c r="C240" s="157" t="s">
        <v>192</v>
      </c>
      <c r="D240" s="10" t="s">
        <v>200</v>
      </c>
      <c r="E240" s="89"/>
      <c r="F240" s="3"/>
      <c r="G240" s="3"/>
      <c r="H240" s="3"/>
      <c r="I240" s="143" t="s">
        <v>184</v>
      </c>
      <c r="J240" s="336">
        <v>0</v>
      </c>
      <c r="K240" s="3"/>
      <c r="L240" s="163"/>
      <c r="M240" s="35"/>
      <c r="N240" s="36"/>
    </row>
    <row r="241" spans="1:16" x14ac:dyDescent="0.2">
      <c r="B241" s="463"/>
      <c r="C241" s="464" t="s">
        <v>17</v>
      </c>
      <c r="D241" s="10" t="s">
        <v>201</v>
      </c>
      <c r="E241" s="466"/>
      <c r="F241" s="455"/>
      <c r="G241" s="455"/>
      <c r="H241" s="455"/>
      <c r="I241" s="119"/>
      <c r="J241" s="49"/>
      <c r="K241" s="455"/>
      <c r="L241" s="456"/>
      <c r="M241" s="35"/>
      <c r="N241" s="36"/>
    </row>
    <row r="242" spans="1:16" x14ac:dyDescent="0.2">
      <c r="B242" s="463"/>
      <c r="C242" s="465"/>
      <c r="D242" s="10" t="s">
        <v>202</v>
      </c>
      <c r="E242" s="466"/>
      <c r="F242" s="455"/>
      <c r="G242" s="455"/>
      <c r="H242" s="455"/>
      <c r="J242" s="355">
        <f>J238*J239*J240</f>
        <v>0</v>
      </c>
      <c r="K242" s="455"/>
      <c r="L242" s="457"/>
      <c r="M242" s="35"/>
      <c r="N242" s="36"/>
    </row>
    <row r="243" spans="1:16" ht="13.5" thickBot="1" x14ac:dyDescent="0.25">
      <c r="B243" s="277"/>
      <c r="C243" s="97"/>
      <c r="D243" s="129"/>
      <c r="E243" s="97"/>
      <c r="F243" s="97"/>
      <c r="G243" s="97"/>
      <c r="H243" s="97"/>
      <c r="I243" s="97"/>
      <c r="J243" s="181"/>
      <c r="K243" s="3"/>
      <c r="L243" s="163"/>
      <c r="M243" s="35"/>
      <c r="N243" s="36"/>
    </row>
    <row r="244" spans="1:16" ht="25.5" customHeight="1" thickBot="1" x14ac:dyDescent="0.25">
      <c r="B244" s="199"/>
      <c r="C244" s="103"/>
      <c r="D244" s="200"/>
      <c r="E244" s="99"/>
      <c r="F244" s="99"/>
      <c r="J244" s="187"/>
      <c r="L244" s="116"/>
      <c r="N244" s="117"/>
    </row>
    <row r="245" spans="1:16" ht="25.5" x14ac:dyDescent="0.2">
      <c r="A245" s="59"/>
      <c r="B245" s="53" t="s">
        <v>203</v>
      </c>
      <c r="C245" s="440" t="s">
        <v>204</v>
      </c>
      <c r="D245" s="440"/>
      <c r="E245" s="183" t="s">
        <v>7</v>
      </c>
      <c r="F245" s="183"/>
      <c r="G245" s="183"/>
      <c r="H245" s="183"/>
      <c r="I245" s="183"/>
      <c r="J245" s="190"/>
      <c r="K245" s="266"/>
      <c r="L245" s="54" t="str">
        <f>C245</f>
        <v>Urkundenmappe für Schmuckurkunden: Firmen/Dienstjahre "Modern"</v>
      </c>
      <c r="N245" s="44"/>
    </row>
    <row r="246" spans="1:16" ht="25.5" x14ac:dyDescent="0.2">
      <c r="A246" s="37"/>
      <c r="B246" s="17"/>
      <c r="C246" s="153" t="s">
        <v>9</v>
      </c>
      <c r="D246" s="425" t="s">
        <v>205</v>
      </c>
      <c r="E246" s="9"/>
      <c r="F246" s="178"/>
      <c r="G246" s="178"/>
      <c r="H246" s="178"/>
      <c r="I246" s="178"/>
      <c r="J246" s="47"/>
      <c r="L246" s="46" t="s">
        <v>8</v>
      </c>
      <c r="N246" s="36"/>
    </row>
    <row r="247" spans="1:16" x14ac:dyDescent="0.2">
      <c r="B247" s="17"/>
      <c r="C247" s="154" t="s">
        <v>188</v>
      </c>
      <c r="D247" s="33" t="s">
        <v>189</v>
      </c>
      <c r="E247" s="146">
        <v>1</v>
      </c>
      <c r="F247" s="119"/>
      <c r="G247" s="119"/>
      <c r="H247" s="119"/>
      <c r="I247" s="133" t="s">
        <v>13</v>
      </c>
      <c r="J247" s="111">
        <v>1</v>
      </c>
      <c r="K247" s="3"/>
      <c r="L247" s="49"/>
      <c r="N247" s="36"/>
    </row>
    <row r="248" spans="1:16" x14ac:dyDescent="0.2">
      <c r="B248" s="17"/>
      <c r="C248" s="154" t="s">
        <v>190</v>
      </c>
      <c r="D248" s="33" t="s">
        <v>206</v>
      </c>
      <c r="E248" s="146">
        <v>1</v>
      </c>
      <c r="F248" s="119"/>
      <c r="G248" s="119"/>
      <c r="H248" s="119"/>
      <c r="I248" s="134" t="s">
        <v>30</v>
      </c>
      <c r="J248" s="215">
        <v>1500</v>
      </c>
      <c r="K248" s="3"/>
      <c r="L248" s="49"/>
      <c r="N248" s="36"/>
    </row>
    <row r="249" spans="1:16" x14ac:dyDescent="0.2">
      <c r="B249" s="17"/>
      <c r="C249" s="154" t="s">
        <v>192</v>
      </c>
      <c r="D249" s="33" t="s">
        <v>207</v>
      </c>
      <c r="E249" s="146">
        <v>1</v>
      </c>
      <c r="F249" s="119"/>
      <c r="G249" s="119"/>
      <c r="H249" s="119"/>
      <c r="I249" s="143" t="s">
        <v>184</v>
      </c>
      <c r="J249" s="336">
        <v>0</v>
      </c>
      <c r="K249" s="3"/>
      <c r="L249" s="49"/>
      <c r="N249" s="36"/>
    </row>
    <row r="250" spans="1:16" ht="25.5" x14ac:dyDescent="0.2">
      <c r="B250" s="17"/>
      <c r="C250" s="154" t="s">
        <v>17</v>
      </c>
      <c r="D250" s="33" t="s">
        <v>208</v>
      </c>
      <c r="E250" s="164">
        <v>1</v>
      </c>
      <c r="F250" s="186"/>
      <c r="G250" s="186"/>
      <c r="H250" s="186"/>
      <c r="I250" s="119"/>
      <c r="J250" s="49"/>
      <c r="K250" s="3"/>
      <c r="L250" s="50"/>
      <c r="N250" s="36"/>
    </row>
    <row r="251" spans="1:16" ht="13.5" thickBot="1" x14ac:dyDescent="0.25">
      <c r="B251" s="7"/>
      <c r="C251" s="8"/>
      <c r="D251" s="129"/>
      <c r="E251" s="191">
        <v>1</v>
      </c>
      <c r="F251" s="192"/>
      <c r="G251" s="192"/>
      <c r="H251" s="192"/>
      <c r="I251" s="13"/>
      <c r="J251" s="382">
        <f>J247*J248*J249</f>
        <v>0</v>
      </c>
      <c r="K251" s="3"/>
      <c r="L251" s="47"/>
      <c r="N251" s="36"/>
    </row>
    <row r="252" spans="1:16" ht="13.5" thickBot="1" x14ac:dyDescent="0.25">
      <c r="L252"/>
      <c r="N252" s="45"/>
    </row>
    <row r="253" spans="1:16" ht="25.5" x14ac:dyDescent="0.2">
      <c r="A253" s="59"/>
      <c r="B253" s="30" t="s">
        <v>209</v>
      </c>
      <c r="C253" s="440" t="s">
        <v>210</v>
      </c>
      <c r="D253" s="440"/>
      <c r="E253" s="193" t="s">
        <v>7</v>
      </c>
      <c r="F253" s="193"/>
      <c r="G253" s="193"/>
      <c r="H253" s="193"/>
      <c r="I253" s="193"/>
      <c r="J253" s="194"/>
      <c r="K253" s="266"/>
      <c r="L253" s="54" t="str">
        <f>C253</f>
        <v xml:space="preserve">Urkundenmappe Überformat für Schmuckurkunden: Firmen/Dienstjahre "Klassisch" </v>
      </c>
      <c r="N253" s="44"/>
    </row>
    <row r="254" spans="1:16" ht="25.5" x14ac:dyDescent="0.2">
      <c r="A254" s="59"/>
      <c r="B254" s="17"/>
      <c r="C254" s="198" t="s">
        <v>9</v>
      </c>
      <c r="D254" s="427" t="s">
        <v>211</v>
      </c>
      <c r="E254" s="9"/>
      <c r="F254" s="178"/>
      <c r="G254" s="178"/>
      <c r="H254" s="178"/>
      <c r="I254" s="178"/>
      <c r="J254" s="47"/>
      <c r="L254" s="46" t="s">
        <v>8</v>
      </c>
      <c r="N254" s="36"/>
    </row>
    <row r="255" spans="1:16" x14ac:dyDescent="0.2">
      <c r="B255" s="17"/>
      <c r="C255" s="2" t="s">
        <v>188</v>
      </c>
      <c r="D255" s="10" t="s">
        <v>189</v>
      </c>
      <c r="E255" s="146">
        <v>1</v>
      </c>
      <c r="F255" s="119"/>
      <c r="G255" s="119"/>
      <c r="H255" s="119"/>
      <c r="I255" s="133" t="s">
        <v>13</v>
      </c>
      <c r="J255" s="111">
        <v>1</v>
      </c>
      <c r="K255" s="3"/>
      <c r="L255" s="49"/>
      <c r="N255" s="36"/>
      <c r="P255" s="3"/>
    </row>
    <row r="256" spans="1:16" x14ac:dyDescent="0.2">
      <c r="B256" s="17"/>
      <c r="C256" s="2" t="s">
        <v>190</v>
      </c>
      <c r="D256" s="272" t="s">
        <v>212</v>
      </c>
      <c r="E256" s="146">
        <v>1</v>
      </c>
      <c r="F256" s="119"/>
      <c r="G256" s="119"/>
      <c r="H256" s="119"/>
      <c r="I256" s="134" t="s">
        <v>30</v>
      </c>
      <c r="J256" s="215">
        <v>1500</v>
      </c>
      <c r="K256" s="3"/>
      <c r="L256" s="49"/>
      <c r="N256" s="36"/>
      <c r="P256" s="59"/>
    </row>
    <row r="257" spans="1:14" x14ac:dyDescent="0.2">
      <c r="B257" s="17"/>
      <c r="C257" s="2" t="s">
        <v>192</v>
      </c>
      <c r="D257" s="10" t="s">
        <v>213</v>
      </c>
      <c r="E257" s="146">
        <v>1</v>
      </c>
      <c r="F257" s="119"/>
      <c r="G257" s="119"/>
      <c r="H257" s="119"/>
      <c r="I257" s="143" t="s">
        <v>184</v>
      </c>
      <c r="J257" s="336">
        <v>0</v>
      </c>
      <c r="K257" s="3"/>
      <c r="L257" s="49"/>
      <c r="N257" s="36"/>
    </row>
    <row r="258" spans="1:14" ht="25.5" x14ac:dyDescent="0.2">
      <c r="B258" s="17"/>
      <c r="C258" s="25" t="s">
        <v>17</v>
      </c>
      <c r="D258" s="33" t="s">
        <v>208</v>
      </c>
      <c r="E258" s="164">
        <v>1</v>
      </c>
      <c r="F258" s="186"/>
      <c r="G258" s="186"/>
      <c r="H258" s="186"/>
      <c r="I258" s="119"/>
      <c r="J258" s="49"/>
      <c r="K258" s="3"/>
      <c r="L258" s="49"/>
      <c r="N258" s="36"/>
    </row>
    <row r="259" spans="1:14" ht="13.5" thickBot="1" x14ac:dyDescent="0.25">
      <c r="B259" s="7"/>
      <c r="C259" s="8"/>
      <c r="D259" s="195"/>
      <c r="E259" s="196">
        <v>1</v>
      </c>
      <c r="F259" s="192"/>
      <c r="G259" s="192"/>
      <c r="H259" s="192"/>
      <c r="I259" s="13"/>
      <c r="J259" s="337">
        <f>J255*J256*J257</f>
        <v>0</v>
      </c>
      <c r="K259" s="3"/>
      <c r="L259" s="47"/>
      <c r="N259" s="36"/>
    </row>
    <row r="260" spans="1:14" ht="13.5" thickBot="1" x14ac:dyDescent="0.25">
      <c r="L260"/>
      <c r="N260" s="45"/>
    </row>
    <row r="261" spans="1:14" x14ac:dyDescent="0.2">
      <c r="A261" s="59"/>
      <c r="B261" s="205">
        <v>6</v>
      </c>
      <c r="C261" s="206" t="s">
        <v>214</v>
      </c>
      <c r="D261" s="38"/>
      <c r="E261" s="207"/>
      <c r="F261" s="207"/>
      <c r="G261" s="207"/>
      <c r="H261" s="207"/>
      <c r="I261" s="207"/>
      <c r="J261" s="208"/>
      <c r="L261"/>
      <c r="M261" s="35"/>
      <c r="N261" s="36"/>
    </row>
    <row r="262" spans="1:14" x14ac:dyDescent="0.2">
      <c r="B262" s="17"/>
      <c r="C262" s="26" t="s">
        <v>42</v>
      </c>
      <c r="D262" s="32" t="s">
        <v>215</v>
      </c>
      <c r="J262" s="47"/>
      <c r="L262"/>
      <c r="M262" s="35"/>
      <c r="N262" s="36"/>
    </row>
    <row r="263" spans="1:14" ht="25.5" x14ac:dyDescent="0.2">
      <c r="B263" s="209"/>
      <c r="C263" s="145"/>
      <c r="D263" s="32" t="s">
        <v>216</v>
      </c>
      <c r="I263" s="133" t="s">
        <v>13</v>
      </c>
      <c r="J263" s="111">
        <v>2</v>
      </c>
      <c r="L263"/>
      <c r="M263" s="35"/>
      <c r="N263" s="36"/>
    </row>
    <row r="264" spans="1:14" x14ac:dyDescent="0.2">
      <c r="B264" s="209"/>
      <c r="D264" s="39"/>
      <c r="I264" s="134" t="s">
        <v>30</v>
      </c>
      <c r="J264" s="111">
        <v>2</v>
      </c>
      <c r="L264"/>
      <c r="M264" s="67"/>
    </row>
    <row r="265" spans="1:14" x14ac:dyDescent="0.2">
      <c r="B265" s="209"/>
      <c r="D265" s="39"/>
      <c r="I265" s="143" t="s">
        <v>217</v>
      </c>
      <c r="J265" s="336">
        <v>0</v>
      </c>
      <c r="L265"/>
      <c r="M265" s="67"/>
    </row>
    <row r="266" spans="1:14" x14ac:dyDescent="0.2">
      <c r="B266" s="209"/>
      <c r="D266" s="39"/>
      <c r="I266" s="119"/>
      <c r="J266" s="49"/>
      <c r="L266"/>
      <c r="M266" s="67"/>
    </row>
    <row r="267" spans="1:14" ht="13.5" thickBot="1" x14ac:dyDescent="0.25">
      <c r="B267" s="210"/>
      <c r="C267" s="8"/>
      <c r="D267" s="129"/>
      <c r="E267" s="13"/>
      <c r="F267" s="13"/>
      <c r="G267" s="13"/>
      <c r="H267" s="13"/>
      <c r="I267" s="13"/>
      <c r="J267" s="337">
        <f>J263*J264*J265</f>
        <v>0</v>
      </c>
      <c r="L267"/>
      <c r="M267" s="67"/>
    </row>
    <row r="268" spans="1:14" ht="13.5" thickBot="1" x14ac:dyDescent="0.25">
      <c r="B268" s="169"/>
      <c r="D268" s="39"/>
      <c r="L268"/>
      <c r="M268" s="67"/>
    </row>
    <row r="269" spans="1:14" ht="30.75" thickBot="1" x14ac:dyDescent="0.3">
      <c r="B269" s="55" t="s">
        <v>218</v>
      </c>
      <c r="C269" s="56"/>
      <c r="D269" s="69"/>
      <c r="E269" s="57"/>
      <c r="F269" s="57"/>
      <c r="G269" s="57"/>
      <c r="H269" s="57"/>
      <c r="I269" s="217"/>
      <c r="J269" s="383">
        <v>0</v>
      </c>
      <c r="K269" s="216" t="s">
        <v>219</v>
      </c>
      <c r="L269"/>
      <c r="M269" s="67"/>
    </row>
    <row r="270" spans="1:14" ht="30.75" thickBot="1" x14ac:dyDescent="0.3">
      <c r="B270" s="55" t="s">
        <v>220</v>
      </c>
      <c r="C270" s="56"/>
      <c r="D270" s="69"/>
      <c r="E270" s="57"/>
      <c r="F270" s="57"/>
      <c r="G270" s="57"/>
      <c r="H270" s="57"/>
      <c r="I270" s="217"/>
      <c r="J270" s="383">
        <v>0</v>
      </c>
      <c r="K270" s="216" t="s">
        <v>221</v>
      </c>
      <c r="L270" s="76"/>
    </row>
    <row r="271" spans="1:14" ht="15" x14ac:dyDescent="0.25">
      <c r="B271" s="362"/>
      <c r="C271" s="60"/>
      <c r="D271" s="363"/>
      <c r="E271" s="364"/>
      <c r="F271" s="364"/>
      <c r="G271" s="364"/>
      <c r="H271" s="364"/>
      <c r="I271" s="221"/>
      <c r="J271" s="221"/>
      <c r="K271" s="365"/>
      <c r="L271" s="366"/>
    </row>
    <row r="272" spans="1:14" ht="15" x14ac:dyDescent="0.25">
      <c r="B272" s="362"/>
      <c r="C272" s="60"/>
      <c r="D272" s="363"/>
      <c r="E272" s="364"/>
      <c r="F272" s="364"/>
      <c r="G272" s="364"/>
      <c r="H272" s="364"/>
      <c r="I272" s="221"/>
      <c r="J272" s="221"/>
      <c r="K272" s="365"/>
      <c r="L272" s="366"/>
    </row>
    <row r="273" spans="2:12" ht="85.5" customHeight="1" x14ac:dyDescent="0.25">
      <c r="B273" s="437" t="s">
        <v>246</v>
      </c>
      <c r="C273" s="438"/>
      <c r="D273" s="438"/>
      <c r="E273" s="438"/>
      <c r="F273" s="438"/>
      <c r="G273" s="438"/>
      <c r="H273" s="364"/>
      <c r="I273" s="221"/>
      <c r="J273" s="221"/>
      <c r="K273" s="365"/>
      <c r="L273" s="366"/>
    </row>
    <row r="274" spans="2:12" ht="13.5" thickBot="1" x14ac:dyDescent="0.25">
      <c r="D274" s="39"/>
      <c r="J274" s="3"/>
      <c r="K274" s="3"/>
      <c r="L274"/>
    </row>
    <row r="275" spans="2:12" ht="13.5" thickBot="1" x14ac:dyDescent="0.25">
      <c r="B275" s="12"/>
      <c r="C275" s="6"/>
      <c r="D275" s="41"/>
      <c r="E275" s="6"/>
      <c r="F275" s="6"/>
      <c r="G275" s="6"/>
      <c r="H275" s="6"/>
      <c r="I275" s="6"/>
      <c r="J275" s="6"/>
      <c r="K275" s="29"/>
      <c r="L275" s="29"/>
    </row>
    <row r="276" spans="2:12" ht="13.5" thickBot="1" x14ac:dyDescent="0.25">
      <c r="B276" s="14" t="s">
        <v>222</v>
      </c>
      <c r="C276" s="218"/>
      <c r="D276" s="43"/>
      <c r="E276" s="15"/>
      <c r="F276" s="15"/>
      <c r="G276" s="15"/>
      <c r="H276" s="15"/>
      <c r="I276" s="15"/>
      <c r="J276" s="419">
        <f>J11+J23+J33+J49+J66+J82+J96+J112+J128+J146+J159+J172+J181+J197+J206+J216+J225+J234+J242+J251+J259+J267</f>
        <v>0</v>
      </c>
      <c r="K276" s="439"/>
      <c r="L276" s="177"/>
    </row>
    <row r="277" spans="2:12" ht="13.5" thickBot="1" x14ac:dyDescent="0.25">
      <c r="B277" s="14"/>
      <c r="C277" s="390"/>
      <c r="D277" s="391"/>
      <c r="E277" s="392"/>
      <c r="F277" s="392"/>
      <c r="G277" s="392"/>
      <c r="H277" s="392"/>
      <c r="I277" s="392"/>
      <c r="J277" s="343"/>
      <c r="K277" s="439"/>
      <c r="L277" s="177"/>
    </row>
    <row r="278" spans="2:12" ht="13.5" thickBot="1" x14ac:dyDescent="0.25">
      <c r="B278" s="14" t="s">
        <v>223</v>
      </c>
      <c r="C278" s="218"/>
      <c r="D278" s="43"/>
      <c r="E278" s="15"/>
      <c r="F278" s="15"/>
      <c r="G278" s="15"/>
      <c r="H278" s="15"/>
      <c r="I278" s="15"/>
      <c r="J278" s="419">
        <f>J276*1.19</f>
        <v>0</v>
      </c>
      <c r="K278" s="439"/>
      <c r="L278" s="177"/>
    </row>
    <row r="279" spans="2:12" ht="13.5" thickBot="1" x14ac:dyDescent="0.25">
      <c r="B279" s="14"/>
      <c r="C279" s="390"/>
      <c r="D279" s="391"/>
      <c r="E279" s="392"/>
      <c r="F279" s="392"/>
      <c r="G279" s="392"/>
      <c r="H279" s="392"/>
      <c r="I279" s="392"/>
      <c r="J279" s="343"/>
      <c r="K279" s="439"/>
      <c r="L279" s="177"/>
    </row>
    <row r="280" spans="2:12" ht="13.5" thickBot="1" x14ac:dyDescent="0.25">
      <c r="B280" s="14" t="s">
        <v>224</v>
      </c>
      <c r="C280" s="218"/>
      <c r="D280" s="43"/>
      <c r="E280" s="15"/>
      <c r="F280" s="15"/>
      <c r="G280" s="15"/>
      <c r="H280" s="15"/>
      <c r="I280" s="15"/>
      <c r="J280" s="420">
        <f>J278*3</f>
        <v>0</v>
      </c>
      <c r="K280" s="439"/>
      <c r="L280" s="177"/>
    </row>
    <row r="281" spans="2:12" ht="13.5" thickBot="1" x14ac:dyDescent="0.25">
      <c r="B281" s="7"/>
      <c r="C281" s="8"/>
      <c r="D281" s="42"/>
      <c r="E281" s="13"/>
      <c r="F281" s="13"/>
      <c r="G281" s="13"/>
      <c r="H281" s="13"/>
      <c r="I281" s="13"/>
      <c r="J281" s="8"/>
      <c r="K281" s="28"/>
      <c r="L281" s="28"/>
    </row>
    <row r="282" spans="2:12" x14ac:dyDescent="0.2">
      <c r="K282" s="6"/>
      <c r="L282" s="6"/>
    </row>
    <row r="283" spans="2:12" ht="13.5" thickBot="1" x14ac:dyDescent="0.25">
      <c r="B283" s="389"/>
      <c r="C283" s="389"/>
      <c r="D283" s="389"/>
      <c r="E283" s="389"/>
      <c r="F283" s="389"/>
      <c r="G283" s="389"/>
      <c r="L283"/>
    </row>
    <row r="284" spans="2:12" ht="13.5" thickBot="1" x14ac:dyDescent="0.25">
      <c r="B284" s="384" t="s">
        <v>225</v>
      </c>
      <c r="C284" s="385"/>
      <c r="D284" s="385"/>
      <c r="E284" s="386"/>
      <c r="F284" s="433"/>
      <c r="G284" s="385"/>
      <c r="H284" s="387"/>
      <c r="I284" s="387"/>
      <c r="J284" s="388"/>
      <c r="L284"/>
    </row>
    <row r="285" spans="2:12" x14ac:dyDescent="0.2">
      <c r="L285"/>
    </row>
    <row r="286" spans="2:12" x14ac:dyDescent="0.2">
      <c r="B286" s="3" t="s">
        <v>226</v>
      </c>
      <c r="D286" s="39" t="s">
        <v>227</v>
      </c>
      <c r="F286" s="178" t="s">
        <v>228</v>
      </c>
      <c r="H286" s="178" t="s">
        <v>229</v>
      </c>
      <c r="J286" s="3" t="s">
        <v>230</v>
      </c>
      <c r="L286"/>
    </row>
    <row r="287" spans="2:12" x14ac:dyDescent="0.2">
      <c r="B287" s="3" t="s">
        <v>231</v>
      </c>
      <c r="D287" s="39" t="s">
        <v>232</v>
      </c>
      <c r="F287" s="421">
        <f>J278</f>
        <v>0</v>
      </c>
      <c r="H287" s="375">
        <f>F287*F284</f>
        <v>0</v>
      </c>
      <c r="J287" s="421">
        <f>F287+H287</f>
        <v>0</v>
      </c>
      <c r="L287"/>
    </row>
    <row r="288" spans="2:12" x14ac:dyDescent="0.2">
      <c r="B288" s="3" t="s">
        <v>233</v>
      </c>
      <c r="D288" s="39" t="s">
        <v>234</v>
      </c>
      <c r="F288" s="421">
        <f>J278</f>
        <v>0</v>
      </c>
      <c r="H288" s="375">
        <f>F288*F284</f>
        <v>0</v>
      </c>
      <c r="J288" s="421">
        <f>F288+H288</f>
        <v>0</v>
      </c>
      <c r="L288"/>
    </row>
    <row r="289" spans="1:12" x14ac:dyDescent="0.2">
      <c r="B289" s="3" t="s">
        <v>235</v>
      </c>
      <c r="D289" s="39" t="s">
        <v>236</v>
      </c>
      <c r="F289" s="421">
        <f>J278</f>
        <v>0</v>
      </c>
      <c r="H289" s="375">
        <f>F289*F284</f>
        <v>0</v>
      </c>
      <c r="J289" s="421">
        <f>F289+H289</f>
        <v>0</v>
      </c>
      <c r="L289"/>
    </row>
    <row r="290" spans="1:12" x14ac:dyDescent="0.2">
      <c r="L290"/>
    </row>
    <row r="291" spans="1:12" ht="13.5" thickBot="1" x14ac:dyDescent="0.25">
      <c r="L291"/>
    </row>
    <row r="292" spans="1:12" ht="24.75" customHeight="1" thickBot="1" x14ac:dyDescent="0.3">
      <c r="A292" s="66"/>
      <c r="B292" s="393" t="s">
        <v>237</v>
      </c>
      <c r="C292" s="394"/>
      <c r="D292" s="395"/>
      <c r="E292" s="396"/>
      <c r="F292" s="396"/>
      <c r="G292" s="396"/>
      <c r="H292" s="396"/>
      <c r="I292" s="396"/>
      <c r="J292" s="422">
        <f>J280+J287+J288+J289</f>
        <v>0</v>
      </c>
      <c r="L292"/>
    </row>
    <row r="293" spans="1:12" x14ac:dyDescent="0.2">
      <c r="L293"/>
    </row>
    <row r="294" spans="1:12" x14ac:dyDescent="0.2">
      <c r="L294"/>
    </row>
    <row r="295" spans="1:12" x14ac:dyDescent="0.2">
      <c r="L295"/>
    </row>
    <row r="296" spans="1:12" x14ac:dyDescent="0.2">
      <c r="K296" s="430"/>
      <c r="L296"/>
    </row>
    <row r="297" spans="1:12" x14ac:dyDescent="0.2">
      <c r="L297"/>
    </row>
    <row r="298" spans="1:12" x14ac:dyDescent="0.2">
      <c r="L298"/>
    </row>
    <row r="299" spans="1:12" x14ac:dyDescent="0.2">
      <c r="L299"/>
    </row>
    <row r="300" spans="1:12" x14ac:dyDescent="0.2">
      <c r="L300"/>
    </row>
    <row r="301" spans="1:12" x14ac:dyDescent="0.2">
      <c r="L301"/>
    </row>
    <row r="302" spans="1:12" x14ac:dyDescent="0.2">
      <c r="L302"/>
    </row>
    <row r="303" spans="1:12" x14ac:dyDescent="0.2">
      <c r="L303"/>
    </row>
    <row r="304" spans="1:12" x14ac:dyDescent="0.2">
      <c r="L304"/>
    </row>
    <row r="305" spans="12:12" x14ac:dyDescent="0.2">
      <c r="L305"/>
    </row>
    <row r="306" spans="12:12" x14ac:dyDescent="0.2">
      <c r="L306"/>
    </row>
    <row r="307" spans="12:12" x14ac:dyDescent="0.2">
      <c r="L307"/>
    </row>
    <row r="308" spans="12:12" x14ac:dyDescent="0.2">
      <c r="L308"/>
    </row>
    <row r="309" spans="12:12" x14ac:dyDescent="0.2">
      <c r="L309"/>
    </row>
    <row r="310" spans="12:12" x14ac:dyDescent="0.2">
      <c r="L310"/>
    </row>
    <row r="311" spans="12:12" x14ac:dyDescent="0.2">
      <c r="L311"/>
    </row>
    <row r="312" spans="12:12" x14ac:dyDescent="0.2">
      <c r="L312"/>
    </row>
    <row r="313" spans="12:12" x14ac:dyDescent="0.2">
      <c r="L313"/>
    </row>
    <row r="314" spans="12:12" x14ac:dyDescent="0.2">
      <c r="L314"/>
    </row>
    <row r="315" spans="12:12" x14ac:dyDescent="0.2">
      <c r="L315"/>
    </row>
    <row r="316" spans="12:12" x14ac:dyDescent="0.2">
      <c r="L316"/>
    </row>
    <row r="317" spans="12:12" x14ac:dyDescent="0.2">
      <c r="L317"/>
    </row>
    <row r="318" spans="12:12" x14ac:dyDescent="0.2">
      <c r="L318"/>
    </row>
    <row r="319" spans="12:12" x14ac:dyDescent="0.2">
      <c r="L319"/>
    </row>
    <row r="320" spans="12:12" x14ac:dyDescent="0.2">
      <c r="L320"/>
    </row>
    <row r="321" spans="12:12" x14ac:dyDescent="0.2">
      <c r="L321"/>
    </row>
    <row r="322" spans="12:12" x14ac:dyDescent="0.2">
      <c r="L322"/>
    </row>
    <row r="323" spans="12:12" x14ac:dyDescent="0.2">
      <c r="L323"/>
    </row>
    <row r="324" spans="12:12" x14ac:dyDescent="0.2">
      <c r="L324"/>
    </row>
    <row r="325" spans="12:12" x14ac:dyDescent="0.2">
      <c r="L325"/>
    </row>
    <row r="326" spans="12:12" x14ac:dyDescent="0.2">
      <c r="L326"/>
    </row>
    <row r="327" spans="12:12" x14ac:dyDescent="0.2">
      <c r="L327"/>
    </row>
    <row r="328" spans="12:12" x14ac:dyDescent="0.2">
      <c r="L328"/>
    </row>
    <row r="329" spans="12:12" x14ac:dyDescent="0.2">
      <c r="L329"/>
    </row>
    <row r="330" spans="12:12" x14ac:dyDescent="0.2">
      <c r="L330"/>
    </row>
    <row r="331" spans="12:12" x14ac:dyDescent="0.2">
      <c r="L331"/>
    </row>
    <row r="332" spans="12:12" x14ac:dyDescent="0.2">
      <c r="L332"/>
    </row>
    <row r="333" spans="12:12" x14ac:dyDescent="0.2">
      <c r="L333"/>
    </row>
    <row r="334" spans="12:12" x14ac:dyDescent="0.2">
      <c r="L334"/>
    </row>
    <row r="335" spans="12:12" x14ac:dyDescent="0.2">
      <c r="L335"/>
    </row>
    <row r="336" spans="12:12" x14ac:dyDescent="0.2">
      <c r="L336"/>
    </row>
    <row r="337" spans="12:12" x14ac:dyDescent="0.2">
      <c r="L337"/>
    </row>
    <row r="338" spans="12:12" x14ac:dyDescent="0.2">
      <c r="L338"/>
    </row>
    <row r="339" spans="12:12" x14ac:dyDescent="0.2">
      <c r="L339"/>
    </row>
    <row r="340" spans="12:12" x14ac:dyDescent="0.2">
      <c r="L340"/>
    </row>
    <row r="341" spans="12:12" x14ac:dyDescent="0.2">
      <c r="L341"/>
    </row>
    <row r="342" spans="12:12" x14ac:dyDescent="0.2">
      <c r="L342"/>
    </row>
    <row r="343" spans="12:12" x14ac:dyDescent="0.2">
      <c r="L343"/>
    </row>
    <row r="344" spans="12:12" x14ac:dyDescent="0.2">
      <c r="L344"/>
    </row>
    <row r="345" spans="12:12" x14ac:dyDescent="0.2">
      <c r="L345"/>
    </row>
    <row r="346" spans="12:12" x14ac:dyDescent="0.2">
      <c r="L346"/>
    </row>
    <row r="347" spans="12:12" x14ac:dyDescent="0.2">
      <c r="L347"/>
    </row>
    <row r="348" spans="12:12" x14ac:dyDescent="0.2">
      <c r="L348"/>
    </row>
    <row r="349" spans="12:12" x14ac:dyDescent="0.2">
      <c r="L349"/>
    </row>
    <row r="350" spans="12:12" x14ac:dyDescent="0.2">
      <c r="L350"/>
    </row>
    <row r="351" spans="12:12" x14ac:dyDescent="0.2">
      <c r="L351"/>
    </row>
    <row r="352" spans="12:12" x14ac:dyDescent="0.2">
      <c r="L352"/>
    </row>
    <row r="353" spans="12:12" x14ac:dyDescent="0.2">
      <c r="L353"/>
    </row>
    <row r="354" spans="12:12" x14ac:dyDescent="0.2">
      <c r="L354"/>
    </row>
    <row r="355" spans="12:12" x14ac:dyDescent="0.2">
      <c r="L355"/>
    </row>
    <row r="356" spans="12:12" x14ac:dyDescent="0.2">
      <c r="L356"/>
    </row>
    <row r="357" spans="12:12" x14ac:dyDescent="0.2">
      <c r="L357"/>
    </row>
    <row r="358" spans="12:12" x14ac:dyDescent="0.2">
      <c r="L358"/>
    </row>
    <row r="359" spans="12:12" x14ac:dyDescent="0.2">
      <c r="L359"/>
    </row>
    <row r="360" spans="12:12" x14ac:dyDescent="0.2">
      <c r="L360"/>
    </row>
    <row r="361" spans="12:12" x14ac:dyDescent="0.2">
      <c r="L361"/>
    </row>
    <row r="362" spans="12:12" x14ac:dyDescent="0.2">
      <c r="L362"/>
    </row>
    <row r="363" spans="12:12" x14ac:dyDescent="0.2">
      <c r="L363"/>
    </row>
    <row r="364" spans="12:12" x14ac:dyDescent="0.2">
      <c r="L364"/>
    </row>
    <row r="365" spans="12:12" x14ac:dyDescent="0.2">
      <c r="L365"/>
    </row>
    <row r="366" spans="12:12" x14ac:dyDescent="0.2">
      <c r="L366"/>
    </row>
    <row r="367" spans="12:12" x14ac:dyDescent="0.2">
      <c r="L367"/>
    </row>
    <row r="368" spans="12:12" x14ac:dyDescent="0.2">
      <c r="L368"/>
    </row>
    <row r="369" spans="12:12" x14ac:dyDescent="0.2">
      <c r="L369"/>
    </row>
    <row r="370" spans="12:12" x14ac:dyDescent="0.2">
      <c r="L370"/>
    </row>
    <row r="371" spans="12:12" x14ac:dyDescent="0.2">
      <c r="L371"/>
    </row>
    <row r="372" spans="12:12" x14ac:dyDescent="0.2">
      <c r="L372"/>
    </row>
    <row r="373" spans="12:12" x14ac:dyDescent="0.2">
      <c r="L373"/>
    </row>
    <row r="374" spans="12:12" x14ac:dyDescent="0.2">
      <c r="L374"/>
    </row>
    <row r="375" spans="12:12" x14ac:dyDescent="0.2">
      <c r="L375"/>
    </row>
    <row r="376" spans="12:12" x14ac:dyDescent="0.2">
      <c r="L376"/>
    </row>
    <row r="377" spans="12:12" x14ac:dyDescent="0.2">
      <c r="L377"/>
    </row>
    <row r="378" spans="12:12" x14ac:dyDescent="0.2">
      <c r="L378"/>
    </row>
    <row r="379" spans="12:12" x14ac:dyDescent="0.2">
      <c r="L379"/>
    </row>
    <row r="380" spans="12:12" x14ac:dyDescent="0.2">
      <c r="L380"/>
    </row>
    <row r="381" spans="12:12" x14ac:dyDescent="0.2">
      <c r="L381"/>
    </row>
    <row r="382" spans="12:12" x14ac:dyDescent="0.2">
      <c r="L382"/>
    </row>
    <row r="383" spans="12:12" x14ac:dyDescent="0.2">
      <c r="L383"/>
    </row>
    <row r="384" spans="12:12" x14ac:dyDescent="0.2">
      <c r="L384"/>
    </row>
    <row r="385" spans="12:12" x14ac:dyDescent="0.2">
      <c r="L385"/>
    </row>
    <row r="386" spans="12:12" x14ac:dyDescent="0.2">
      <c r="L386"/>
    </row>
    <row r="387" spans="12:12" x14ac:dyDescent="0.2">
      <c r="L387"/>
    </row>
    <row r="388" spans="12:12" x14ac:dyDescent="0.2">
      <c r="L388"/>
    </row>
    <row r="389" spans="12:12" x14ac:dyDescent="0.2">
      <c r="L389"/>
    </row>
    <row r="390" spans="12:12" x14ac:dyDescent="0.2">
      <c r="L390"/>
    </row>
    <row r="391" spans="12:12" x14ac:dyDescent="0.2">
      <c r="L391"/>
    </row>
    <row r="392" spans="12:12" x14ac:dyDescent="0.2">
      <c r="L392"/>
    </row>
    <row r="393" spans="12:12" x14ac:dyDescent="0.2">
      <c r="L393"/>
    </row>
    <row r="394" spans="12:12" x14ac:dyDescent="0.2">
      <c r="L394"/>
    </row>
    <row r="395" spans="12:12" x14ac:dyDescent="0.2">
      <c r="L395"/>
    </row>
    <row r="396" spans="12:12" x14ac:dyDescent="0.2">
      <c r="L396"/>
    </row>
    <row r="397" spans="12:12" x14ac:dyDescent="0.2">
      <c r="L397"/>
    </row>
    <row r="398" spans="12:12" x14ac:dyDescent="0.2">
      <c r="L398"/>
    </row>
    <row r="399" spans="12:12" x14ac:dyDescent="0.2">
      <c r="L399"/>
    </row>
    <row r="400" spans="12:12" x14ac:dyDescent="0.2">
      <c r="L400"/>
    </row>
    <row r="401" spans="12:12" x14ac:dyDescent="0.2">
      <c r="L401"/>
    </row>
    <row r="402" spans="12:12" x14ac:dyDescent="0.2">
      <c r="L402"/>
    </row>
    <row r="403" spans="12:12" x14ac:dyDescent="0.2">
      <c r="L403"/>
    </row>
    <row r="404" spans="12:12" x14ac:dyDescent="0.2">
      <c r="L404"/>
    </row>
    <row r="405" spans="12:12" x14ac:dyDescent="0.2">
      <c r="L405"/>
    </row>
    <row r="406" spans="12:12" x14ac:dyDescent="0.2">
      <c r="L406"/>
    </row>
    <row r="407" spans="12:12" x14ac:dyDescent="0.2">
      <c r="L407"/>
    </row>
    <row r="408" spans="12:12" x14ac:dyDescent="0.2">
      <c r="L408"/>
    </row>
    <row r="409" spans="12:12" x14ac:dyDescent="0.2">
      <c r="L409"/>
    </row>
    <row r="410" spans="12:12" x14ac:dyDescent="0.2">
      <c r="L410"/>
    </row>
    <row r="411" spans="12:12" x14ac:dyDescent="0.2">
      <c r="L411"/>
    </row>
    <row r="412" spans="12:12" x14ac:dyDescent="0.2">
      <c r="L412"/>
    </row>
    <row r="413" spans="12:12" x14ac:dyDescent="0.2">
      <c r="L413"/>
    </row>
    <row r="414" spans="12:12" x14ac:dyDescent="0.2">
      <c r="L414"/>
    </row>
    <row r="415" spans="12:12" x14ac:dyDescent="0.2">
      <c r="L415"/>
    </row>
    <row r="416" spans="12:12" x14ac:dyDescent="0.2">
      <c r="L416"/>
    </row>
    <row r="417" spans="12:12" x14ac:dyDescent="0.2">
      <c r="L417"/>
    </row>
    <row r="418" spans="12:12" x14ac:dyDescent="0.2">
      <c r="L418"/>
    </row>
    <row r="419" spans="12:12" x14ac:dyDescent="0.2">
      <c r="L419"/>
    </row>
    <row r="420" spans="12:12" x14ac:dyDescent="0.2">
      <c r="L420"/>
    </row>
    <row r="421" spans="12:12" x14ac:dyDescent="0.2">
      <c r="L421"/>
    </row>
    <row r="422" spans="12:12" x14ac:dyDescent="0.2">
      <c r="L422"/>
    </row>
    <row r="423" spans="12:12" x14ac:dyDescent="0.2">
      <c r="L423"/>
    </row>
    <row r="424" spans="12:12" x14ac:dyDescent="0.2">
      <c r="L424"/>
    </row>
    <row r="425" spans="12:12" x14ac:dyDescent="0.2">
      <c r="L425"/>
    </row>
    <row r="426" spans="12:12" x14ac:dyDescent="0.2">
      <c r="L426"/>
    </row>
    <row r="427" spans="12:12" x14ac:dyDescent="0.2">
      <c r="L427"/>
    </row>
    <row r="428" spans="12:12" x14ac:dyDescent="0.2">
      <c r="L428"/>
    </row>
    <row r="429" spans="12:12" x14ac:dyDescent="0.2">
      <c r="L429"/>
    </row>
    <row r="430" spans="12:12" x14ac:dyDescent="0.2">
      <c r="L430"/>
    </row>
    <row r="431" spans="12:12" x14ac:dyDescent="0.2">
      <c r="L431"/>
    </row>
    <row r="432" spans="12:12" x14ac:dyDescent="0.2">
      <c r="L432"/>
    </row>
    <row r="433" spans="12:12" x14ac:dyDescent="0.2">
      <c r="L433"/>
    </row>
    <row r="434" spans="12:12" x14ac:dyDescent="0.2">
      <c r="L434"/>
    </row>
    <row r="435" spans="12:12" x14ac:dyDescent="0.2">
      <c r="L435"/>
    </row>
    <row r="436" spans="12:12" x14ac:dyDescent="0.2">
      <c r="L436"/>
    </row>
    <row r="437" spans="12:12" x14ac:dyDescent="0.2">
      <c r="L437"/>
    </row>
    <row r="438" spans="12:12" x14ac:dyDescent="0.2">
      <c r="L438"/>
    </row>
    <row r="439" spans="12:12" x14ac:dyDescent="0.2">
      <c r="L439"/>
    </row>
    <row r="440" spans="12:12" x14ac:dyDescent="0.2">
      <c r="L440"/>
    </row>
    <row r="441" spans="12:12" x14ac:dyDescent="0.2">
      <c r="L441"/>
    </row>
    <row r="442" spans="12:12" x14ac:dyDescent="0.2">
      <c r="L442"/>
    </row>
    <row r="443" spans="12:12" x14ac:dyDescent="0.2">
      <c r="L443"/>
    </row>
    <row r="444" spans="12:12" x14ac:dyDescent="0.2">
      <c r="L444"/>
    </row>
    <row r="445" spans="12:12" x14ac:dyDescent="0.2">
      <c r="L445"/>
    </row>
    <row r="446" spans="12:12" x14ac:dyDescent="0.2">
      <c r="L446"/>
    </row>
    <row r="447" spans="12:12" x14ac:dyDescent="0.2">
      <c r="L447"/>
    </row>
    <row r="448" spans="12:12" x14ac:dyDescent="0.2">
      <c r="L448"/>
    </row>
    <row r="449" spans="12:12" x14ac:dyDescent="0.2">
      <c r="L449"/>
    </row>
    <row r="450" spans="12:12" x14ac:dyDescent="0.2">
      <c r="L450"/>
    </row>
    <row r="451" spans="12:12" x14ac:dyDescent="0.2">
      <c r="L451"/>
    </row>
    <row r="452" spans="12:12" x14ac:dyDescent="0.2">
      <c r="L452"/>
    </row>
    <row r="453" spans="12:12" x14ac:dyDescent="0.2">
      <c r="L453"/>
    </row>
    <row r="454" spans="12:12" x14ac:dyDescent="0.2">
      <c r="L454"/>
    </row>
    <row r="455" spans="12:12" x14ac:dyDescent="0.2">
      <c r="L455"/>
    </row>
    <row r="456" spans="12:12" x14ac:dyDescent="0.2">
      <c r="L456"/>
    </row>
    <row r="457" spans="12:12" x14ac:dyDescent="0.2">
      <c r="L457"/>
    </row>
    <row r="458" spans="12:12" x14ac:dyDescent="0.2">
      <c r="L458"/>
    </row>
    <row r="459" spans="12:12" x14ac:dyDescent="0.2">
      <c r="L459"/>
    </row>
    <row r="460" spans="12:12" x14ac:dyDescent="0.2">
      <c r="L460"/>
    </row>
    <row r="461" spans="12:12" x14ac:dyDescent="0.2">
      <c r="L461"/>
    </row>
    <row r="462" spans="12:12" x14ac:dyDescent="0.2">
      <c r="L462"/>
    </row>
    <row r="463" spans="12:12" x14ac:dyDescent="0.2">
      <c r="L463"/>
    </row>
    <row r="464" spans="12:12" x14ac:dyDescent="0.2">
      <c r="L464"/>
    </row>
    <row r="465" spans="12:12" x14ac:dyDescent="0.2">
      <c r="L465"/>
    </row>
    <row r="466" spans="12:12" x14ac:dyDescent="0.2">
      <c r="L466"/>
    </row>
    <row r="467" spans="12:12" x14ac:dyDescent="0.2">
      <c r="L467"/>
    </row>
    <row r="468" spans="12:12" x14ac:dyDescent="0.2">
      <c r="L468"/>
    </row>
    <row r="469" spans="12:12" x14ac:dyDescent="0.2">
      <c r="L469"/>
    </row>
    <row r="470" spans="12:12" x14ac:dyDescent="0.2">
      <c r="L470"/>
    </row>
    <row r="471" spans="12:12" x14ac:dyDescent="0.2">
      <c r="L471"/>
    </row>
    <row r="472" spans="12:12" x14ac:dyDescent="0.2">
      <c r="L472"/>
    </row>
    <row r="473" spans="12:12" x14ac:dyDescent="0.2">
      <c r="L473"/>
    </row>
    <row r="474" spans="12:12" x14ac:dyDescent="0.2">
      <c r="L474"/>
    </row>
    <row r="475" spans="12:12" x14ac:dyDescent="0.2">
      <c r="L475"/>
    </row>
    <row r="476" spans="12:12" x14ac:dyDescent="0.2">
      <c r="L476"/>
    </row>
    <row r="477" spans="12:12" x14ac:dyDescent="0.2">
      <c r="L477"/>
    </row>
    <row r="478" spans="12:12" x14ac:dyDescent="0.2">
      <c r="L478"/>
    </row>
    <row r="479" spans="12:12" x14ac:dyDescent="0.2">
      <c r="L479"/>
    </row>
    <row r="480" spans="12:12" x14ac:dyDescent="0.2">
      <c r="L480"/>
    </row>
    <row r="481" spans="12:12" x14ac:dyDescent="0.2">
      <c r="L481"/>
    </row>
    <row r="482" spans="12:12" x14ac:dyDescent="0.2">
      <c r="L482"/>
    </row>
    <row r="483" spans="12:12" x14ac:dyDescent="0.2">
      <c r="L483"/>
    </row>
    <row r="484" spans="12:12" x14ac:dyDescent="0.2">
      <c r="L484"/>
    </row>
    <row r="485" spans="12:12" x14ac:dyDescent="0.2">
      <c r="L485"/>
    </row>
    <row r="486" spans="12:12" x14ac:dyDescent="0.2">
      <c r="L486"/>
    </row>
    <row r="487" spans="12:12" x14ac:dyDescent="0.2">
      <c r="L487"/>
    </row>
    <row r="488" spans="12:12" x14ac:dyDescent="0.2">
      <c r="L488"/>
    </row>
    <row r="489" spans="12:12" x14ac:dyDescent="0.2">
      <c r="L489"/>
    </row>
    <row r="490" spans="12:12" x14ac:dyDescent="0.2">
      <c r="L490"/>
    </row>
    <row r="491" spans="12:12" x14ac:dyDescent="0.2">
      <c r="L491"/>
    </row>
    <row r="492" spans="12:12" x14ac:dyDescent="0.2">
      <c r="L492"/>
    </row>
    <row r="493" spans="12:12" x14ac:dyDescent="0.2">
      <c r="L493"/>
    </row>
    <row r="494" spans="12:12" x14ac:dyDescent="0.2">
      <c r="L494"/>
    </row>
    <row r="495" spans="12:12" x14ac:dyDescent="0.2">
      <c r="L495"/>
    </row>
    <row r="496" spans="12:12" x14ac:dyDescent="0.2">
      <c r="L496"/>
    </row>
    <row r="497" spans="12:12" x14ac:dyDescent="0.2">
      <c r="L497"/>
    </row>
    <row r="498" spans="12:12" x14ac:dyDescent="0.2">
      <c r="L498"/>
    </row>
    <row r="499" spans="12:12" x14ac:dyDescent="0.2">
      <c r="L499"/>
    </row>
    <row r="500" spans="12:12" x14ac:dyDescent="0.2">
      <c r="L500"/>
    </row>
    <row r="501" spans="12:12" x14ac:dyDescent="0.2">
      <c r="L501"/>
    </row>
    <row r="502" spans="12:12" x14ac:dyDescent="0.2">
      <c r="L502"/>
    </row>
    <row r="503" spans="12:12" x14ac:dyDescent="0.2">
      <c r="L503"/>
    </row>
    <row r="504" spans="12:12" x14ac:dyDescent="0.2">
      <c r="L504"/>
    </row>
    <row r="505" spans="12:12" x14ac:dyDescent="0.2">
      <c r="L505"/>
    </row>
    <row r="506" spans="12:12" x14ac:dyDescent="0.2">
      <c r="L506"/>
    </row>
    <row r="507" spans="12:12" x14ac:dyDescent="0.2">
      <c r="L507"/>
    </row>
    <row r="508" spans="12:12" x14ac:dyDescent="0.2">
      <c r="L508"/>
    </row>
    <row r="509" spans="12:12" x14ac:dyDescent="0.2">
      <c r="L509"/>
    </row>
    <row r="510" spans="12:12" x14ac:dyDescent="0.2">
      <c r="L510"/>
    </row>
    <row r="511" spans="12:12" x14ac:dyDescent="0.2">
      <c r="L511"/>
    </row>
    <row r="512" spans="12:12" x14ac:dyDescent="0.2">
      <c r="L512"/>
    </row>
    <row r="513" spans="12:12" x14ac:dyDescent="0.2">
      <c r="L513"/>
    </row>
    <row r="514" spans="12:12" x14ac:dyDescent="0.2">
      <c r="L514"/>
    </row>
    <row r="515" spans="12:12" x14ac:dyDescent="0.2">
      <c r="L515"/>
    </row>
    <row r="516" spans="12:12" x14ac:dyDescent="0.2">
      <c r="L516"/>
    </row>
    <row r="517" spans="12:12" x14ac:dyDescent="0.2">
      <c r="L517"/>
    </row>
    <row r="518" spans="12:12" x14ac:dyDescent="0.2">
      <c r="L518"/>
    </row>
    <row r="519" spans="12:12" x14ac:dyDescent="0.2">
      <c r="L519"/>
    </row>
    <row r="520" spans="12:12" x14ac:dyDescent="0.2">
      <c r="L520"/>
    </row>
    <row r="521" spans="12:12" x14ac:dyDescent="0.2">
      <c r="L521"/>
    </row>
    <row r="522" spans="12:12" x14ac:dyDescent="0.2">
      <c r="L522"/>
    </row>
    <row r="523" spans="12:12" x14ac:dyDescent="0.2">
      <c r="L523"/>
    </row>
    <row r="524" spans="12:12" x14ac:dyDescent="0.2">
      <c r="L524"/>
    </row>
    <row r="525" spans="12:12" x14ac:dyDescent="0.2">
      <c r="L525"/>
    </row>
    <row r="526" spans="12:12" x14ac:dyDescent="0.2">
      <c r="L526"/>
    </row>
    <row r="527" spans="12:12" x14ac:dyDescent="0.2">
      <c r="L527"/>
    </row>
    <row r="528" spans="12:12" x14ac:dyDescent="0.2">
      <c r="L528"/>
    </row>
    <row r="529" spans="12:12" x14ac:dyDescent="0.2">
      <c r="L529"/>
    </row>
    <row r="530" spans="12:12" x14ac:dyDescent="0.2">
      <c r="L530"/>
    </row>
    <row r="531" spans="12:12" x14ac:dyDescent="0.2">
      <c r="L531"/>
    </row>
    <row r="532" spans="12:12" x14ac:dyDescent="0.2">
      <c r="L532"/>
    </row>
    <row r="533" spans="12:12" x14ac:dyDescent="0.2">
      <c r="L533"/>
    </row>
    <row r="534" spans="12:12" x14ac:dyDescent="0.2">
      <c r="L534"/>
    </row>
    <row r="535" spans="12:12" x14ac:dyDescent="0.2">
      <c r="L535"/>
    </row>
    <row r="536" spans="12:12" x14ac:dyDescent="0.2">
      <c r="L536"/>
    </row>
    <row r="537" spans="12:12" x14ac:dyDescent="0.2">
      <c r="L537"/>
    </row>
    <row r="538" spans="12:12" x14ac:dyDescent="0.2">
      <c r="L538"/>
    </row>
    <row r="539" spans="12:12" x14ac:dyDescent="0.2">
      <c r="L539"/>
    </row>
    <row r="540" spans="12:12" x14ac:dyDescent="0.2">
      <c r="L540"/>
    </row>
    <row r="541" spans="12:12" x14ac:dyDescent="0.2">
      <c r="L541"/>
    </row>
    <row r="542" spans="12:12" x14ac:dyDescent="0.2">
      <c r="L542"/>
    </row>
    <row r="543" spans="12:12" x14ac:dyDescent="0.2">
      <c r="L543"/>
    </row>
    <row r="544" spans="12:12" x14ac:dyDescent="0.2">
      <c r="L544"/>
    </row>
    <row r="545" spans="12:12" x14ac:dyDescent="0.2">
      <c r="L545"/>
    </row>
    <row r="546" spans="12:12" x14ac:dyDescent="0.2">
      <c r="L546"/>
    </row>
    <row r="547" spans="12:12" x14ac:dyDescent="0.2">
      <c r="L547"/>
    </row>
    <row r="548" spans="12:12" x14ac:dyDescent="0.2">
      <c r="L548"/>
    </row>
    <row r="549" spans="12:12" x14ac:dyDescent="0.2">
      <c r="L549"/>
    </row>
    <row r="550" spans="12:12" x14ac:dyDescent="0.2">
      <c r="L550"/>
    </row>
    <row r="551" spans="12:12" x14ac:dyDescent="0.2">
      <c r="L551"/>
    </row>
    <row r="552" spans="12:12" x14ac:dyDescent="0.2">
      <c r="L552"/>
    </row>
    <row r="553" spans="12:12" x14ac:dyDescent="0.2">
      <c r="L553"/>
    </row>
    <row r="554" spans="12:12" x14ac:dyDescent="0.2">
      <c r="L554"/>
    </row>
    <row r="555" spans="12:12" x14ac:dyDescent="0.2">
      <c r="L555"/>
    </row>
    <row r="556" spans="12:12" x14ac:dyDescent="0.2">
      <c r="L556"/>
    </row>
    <row r="557" spans="12:12" x14ac:dyDescent="0.2">
      <c r="L557"/>
    </row>
    <row r="558" spans="12:12" x14ac:dyDescent="0.2">
      <c r="L558"/>
    </row>
    <row r="559" spans="12:12" x14ac:dyDescent="0.2">
      <c r="L559"/>
    </row>
    <row r="560" spans="12:12" x14ac:dyDescent="0.2">
      <c r="L560"/>
    </row>
    <row r="561" spans="12:12" x14ac:dyDescent="0.2">
      <c r="L561"/>
    </row>
    <row r="562" spans="12:12" x14ac:dyDescent="0.2">
      <c r="L562"/>
    </row>
    <row r="563" spans="12:12" x14ac:dyDescent="0.2">
      <c r="L563"/>
    </row>
    <row r="564" spans="12:12" x14ac:dyDescent="0.2">
      <c r="L564"/>
    </row>
    <row r="565" spans="12:12" x14ac:dyDescent="0.2">
      <c r="L565"/>
    </row>
    <row r="566" spans="12:12" x14ac:dyDescent="0.2">
      <c r="L566"/>
    </row>
    <row r="567" spans="12:12" x14ac:dyDescent="0.2">
      <c r="L567"/>
    </row>
    <row r="568" spans="12:12" x14ac:dyDescent="0.2">
      <c r="L568"/>
    </row>
    <row r="569" spans="12:12" x14ac:dyDescent="0.2">
      <c r="L569"/>
    </row>
    <row r="570" spans="12:12" x14ac:dyDescent="0.2">
      <c r="L570"/>
    </row>
    <row r="571" spans="12:12" x14ac:dyDescent="0.2">
      <c r="L571"/>
    </row>
    <row r="572" spans="12:12" x14ac:dyDescent="0.2">
      <c r="L572"/>
    </row>
    <row r="573" spans="12:12" x14ac:dyDescent="0.2">
      <c r="L573"/>
    </row>
    <row r="574" spans="12:12" x14ac:dyDescent="0.2">
      <c r="L574"/>
    </row>
    <row r="575" spans="12:12" x14ac:dyDescent="0.2">
      <c r="L575"/>
    </row>
    <row r="576" spans="12:12" x14ac:dyDescent="0.2">
      <c r="L576"/>
    </row>
    <row r="577" spans="12:12" x14ac:dyDescent="0.2">
      <c r="L577"/>
    </row>
    <row r="578" spans="12:12" x14ac:dyDescent="0.2">
      <c r="L578"/>
    </row>
    <row r="579" spans="12:12" x14ac:dyDescent="0.2">
      <c r="L579"/>
    </row>
    <row r="580" spans="12:12" x14ac:dyDescent="0.2">
      <c r="L580"/>
    </row>
    <row r="581" spans="12:12" x14ac:dyDescent="0.2">
      <c r="L581"/>
    </row>
    <row r="582" spans="12:12" x14ac:dyDescent="0.2">
      <c r="L582"/>
    </row>
    <row r="583" spans="12:12" x14ac:dyDescent="0.2">
      <c r="L583"/>
    </row>
    <row r="584" spans="12:12" x14ac:dyDescent="0.2">
      <c r="L584"/>
    </row>
    <row r="585" spans="12:12" x14ac:dyDescent="0.2">
      <c r="L585"/>
    </row>
    <row r="586" spans="12:12" x14ac:dyDescent="0.2">
      <c r="L586"/>
    </row>
    <row r="587" spans="12:12" x14ac:dyDescent="0.2">
      <c r="L587"/>
    </row>
    <row r="588" spans="12:12" x14ac:dyDescent="0.2">
      <c r="L588"/>
    </row>
    <row r="589" spans="12:12" x14ac:dyDescent="0.2">
      <c r="L589"/>
    </row>
    <row r="590" spans="12:12" x14ac:dyDescent="0.2">
      <c r="L590"/>
    </row>
    <row r="591" spans="12:12" x14ac:dyDescent="0.2">
      <c r="L591"/>
    </row>
    <row r="592" spans="12:12" x14ac:dyDescent="0.2">
      <c r="L592"/>
    </row>
    <row r="593" spans="12:12" x14ac:dyDescent="0.2">
      <c r="L593"/>
    </row>
    <row r="594" spans="12:12" x14ac:dyDescent="0.2">
      <c r="L594"/>
    </row>
    <row r="595" spans="12:12" x14ac:dyDescent="0.2">
      <c r="L595"/>
    </row>
    <row r="596" spans="12:12" x14ac:dyDescent="0.2">
      <c r="L596"/>
    </row>
    <row r="597" spans="12:12" x14ac:dyDescent="0.2">
      <c r="L597"/>
    </row>
    <row r="598" spans="12:12" x14ac:dyDescent="0.2">
      <c r="L598"/>
    </row>
    <row r="599" spans="12:12" x14ac:dyDescent="0.2">
      <c r="L599"/>
    </row>
    <row r="600" spans="12:12" x14ac:dyDescent="0.2">
      <c r="L600"/>
    </row>
    <row r="601" spans="12:12" x14ac:dyDescent="0.2">
      <c r="L601"/>
    </row>
    <row r="602" spans="12:12" x14ac:dyDescent="0.2">
      <c r="L602"/>
    </row>
    <row r="603" spans="12:12" x14ac:dyDescent="0.2">
      <c r="L603"/>
    </row>
    <row r="604" spans="12:12" x14ac:dyDescent="0.2">
      <c r="L604"/>
    </row>
    <row r="605" spans="12:12" x14ac:dyDescent="0.2">
      <c r="L605"/>
    </row>
    <row r="606" spans="12:12" x14ac:dyDescent="0.2">
      <c r="L606"/>
    </row>
    <row r="607" spans="12:12" x14ac:dyDescent="0.2">
      <c r="L607"/>
    </row>
    <row r="608" spans="12:12" x14ac:dyDescent="0.2">
      <c r="L608"/>
    </row>
    <row r="609" spans="12:12" x14ac:dyDescent="0.2">
      <c r="L609"/>
    </row>
    <row r="610" spans="12:12" x14ac:dyDescent="0.2">
      <c r="L610"/>
    </row>
    <row r="611" spans="12:12" x14ac:dyDescent="0.2">
      <c r="L611"/>
    </row>
    <row r="612" spans="12:12" x14ac:dyDescent="0.2">
      <c r="L612"/>
    </row>
    <row r="613" spans="12:12" x14ac:dyDescent="0.2">
      <c r="L613"/>
    </row>
    <row r="614" spans="12:12" x14ac:dyDescent="0.2">
      <c r="L614"/>
    </row>
    <row r="615" spans="12:12" x14ac:dyDescent="0.2">
      <c r="L615"/>
    </row>
    <row r="616" spans="12:12" x14ac:dyDescent="0.2">
      <c r="L616"/>
    </row>
    <row r="617" spans="12:12" x14ac:dyDescent="0.2">
      <c r="L617"/>
    </row>
    <row r="618" spans="12:12" x14ac:dyDescent="0.2">
      <c r="L618"/>
    </row>
    <row r="619" spans="12:12" x14ac:dyDescent="0.2">
      <c r="L619"/>
    </row>
    <row r="620" spans="12:12" x14ac:dyDescent="0.2">
      <c r="L620"/>
    </row>
    <row r="621" spans="12:12" x14ac:dyDescent="0.2">
      <c r="L621"/>
    </row>
    <row r="622" spans="12:12" x14ac:dyDescent="0.2">
      <c r="L622"/>
    </row>
    <row r="623" spans="12:12" x14ac:dyDescent="0.2">
      <c r="L623"/>
    </row>
    <row r="624" spans="12:12" x14ac:dyDescent="0.2">
      <c r="L624"/>
    </row>
    <row r="625" spans="12:12" x14ac:dyDescent="0.2">
      <c r="L625"/>
    </row>
    <row r="626" spans="12:12" x14ac:dyDescent="0.2">
      <c r="L626"/>
    </row>
    <row r="627" spans="12:12" x14ac:dyDescent="0.2">
      <c r="L627"/>
    </row>
    <row r="628" spans="12:12" x14ac:dyDescent="0.2">
      <c r="L628"/>
    </row>
    <row r="629" spans="12:12" x14ac:dyDescent="0.2">
      <c r="L629"/>
    </row>
    <row r="630" spans="12:12" x14ac:dyDescent="0.2">
      <c r="L630"/>
    </row>
    <row r="631" spans="12:12" x14ac:dyDescent="0.2">
      <c r="L631"/>
    </row>
    <row r="632" spans="12:12" x14ac:dyDescent="0.2">
      <c r="L632"/>
    </row>
    <row r="633" spans="12:12" x14ac:dyDescent="0.2">
      <c r="L633"/>
    </row>
    <row r="634" spans="12:12" x14ac:dyDescent="0.2">
      <c r="L634"/>
    </row>
    <row r="635" spans="12:12" x14ac:dyDescent="0.2">
      <c r="L635"/>
    </row>
    <row r="636" spans="12:12" x14ac:dyDescent="0.2">
      <c r="L636"/>
    </row>
    <row r="637" spans="12:12" x14ac:dyDescent="0.2">
      <c r="L637"/>
    </row>
    <row r="638" spans="12:12" x14ac:dyDescent="0.2">
      <c r="L638"/>
    </row>
    <row r="639" spans="12:12" x14ac:dyDescent="0.2">
      <c r="L639"/>
    </row>
    <row r="640" spans="12:12" x14ac:dyDescent="0.2">
      <c r="L640"/>
    </row>
    <row r="641" spans="12:12" x14ac:dyDescent="0.2">
      <c r="L641"/>
    </row>
    <row r="642" spans="12:12" x14ac:dyDescent="0.2">
      <c r="L642"/>
    </row>
    <row r="643" spans="12:12" x14ac:dyDescent="0.2">
      <c r="L643"/>
    </row>
    <row r="644" spans="12:12" x14ac:dyDescent="0.2">
      <c r="L644"/>
    </row>
    <row r="645" spans="12:12" x14ac:dyDescent="0.2">
      <c r="L645"/>
    </row>
    <row r="646" spans="12:12" x14ac:dyDescent="0.2">
      <c r="L646"/>
    </row>
    <row r="647" spans="12:12" x14ac:dyDescent="0.2">
      <c r="L647"/>
    </row>
    <row r="648" spans="12:12" x14ac:dyDescent="0.2">
      <c r="L648"/>
    </row>
    <row r="649" spans="12:12" x14ac:dyDescent="0.2">
      <c r="L649"/>
    </row>
    <row r="650" spans="12:12" x14ac:dyDescent="0.2">
      <c r="L650"/>
    </row>
    <row r="651" spans="12:12" x14ac:dyDescent="0.2">
      <c r="L651"/>
    </row>
    <row r="652" spans="12:12" x14ac:dyDescent="0.2">
      <c r="L652"/>
    </row>
    <row r="653" spans="12:12" x14ac:dyDescent="0.2">
      <c r="L653"/>
    </row>
    <row r="654" spans="12:12" x14ac:dyDescent="0.2">
      <c r="L654"/>
    </row>
    <row r="655" spans="12:12" x14ac:dyDescent="0.2">
      <c r="L655"/>
    </row>
    <row r="656" spans="12:12" x14ac:dyDescent="0.2">
      <c r="L656"/>
    </row>
    <row r="657" spans="12:12" x14ac:dyDescent="0.2">
      <c r="L657"/>
    </row>
    <row r="658" spans="12:12" x14ac:dyDescent="0.2">
      <c r="L658"/>
    </row>
    <row r="659" spans="12:12" x14ac:dyDescent="0.2">
      <c r="L659"/>
    </row>
    <row r="660" spans="12:12" x14ac:dyDescent="0.2">
      <c r="L660"/>
    </row>
    <row r="661" spans="12:12" x14ac:dyDescent="0.2">
      <c r="L661"/>
    </row>
    <row r="662" spans="12:12" x14ac:dyDescent="0.2">
      <c r="L662"/>
    </row>
    <row r="663" spans="12:12" x14ac:dyDescent="0.2">
      <c r="L663"/>
    </row>
    <row r="664" spans="12:12" x14ac:dyDescent="0.2">
      <c r="L664"/>
    </row>
    <row r="665" spans="12:12" x14ac:dyDescent="0.2">
      <c r="L665"/>
    </row>
    <row r="666" spans="12:12" x14ac:dyDescent="0.2">
      <c r="L666"/>
    </row>
    <row r="667" spans="12:12" x14ac:dyDescent="0.2">
      <c r="L667"/>
    </row>
    <row r="668" spans="12:12" x14ac:dyDescent="0.2">
      <c r="L668"/>
    </row>
    <row r="669" spans="12:12" x14ac:dyDescent="0.2">
      <c r="L669"/>
    </row>
    <row r="670" spans="12:12" x14ac:dyDescent="0.2">
      <c r="L670"/>
    </row>
    <row r="671" spans="12:12" x14ac:dyDescent="0.2">
      <c r="L671"/>
    </row>
    <row r="672" spans="12:12" x14ac:dyDescent="0.2">
      <c r="L672"/>
    </row>
    <row r="673" spans="12:12" x14ac:dyDescent="0.2">
      <c r="L673"/>
    </row>
    <row r="674" spans="12:12" x14ac:dyDescent="0.2">
      <c r="L674"/>
    </row>
    <row r="675" spans="12:12" x14ac:dyDescent="0.2">
      <c r="L675"/>
    </row>
    <row r="676" spans="12:12" x14ac:dyDescent="0.2">
      <c r="L676"/>
    </row>
    <row r="677" spans="12:12" x14ac:dyDescent="0.2">
      <c r="L677"/>
    </row>
    <row r="678" spans="12:12" x14ac:dyDescent="0.2">
      <c r="L678"/>
    </row>
    <row r="679" spans="12:12" x14ac:dyDescent="0.2">
      <c r="L679"/>
    </row>
    <row r="680" spans="12:12" x14ac:dyDescent="0.2">
      <c r="L680"/>
    </row>
    <row r="681" spans="12:12" x14ac:dyDescent="0.2">
      <c r="L681"/>
    </row>
    <row r="682" spans="12:12" x14ac:dyDescent="0.2">
      <c r="L682"/>
    </row>
    <row r="683" spans="12:12" x14ac:dyDescent="0.2">
      <c r="L683"/>
    </row>
    <row r="684" spans="12:12" x14ac:dyDescent="0.2">
      <c r="L684"/>
    </row>
    <row r="685" spans="12:12" x14ac:dyDescent="0.2">
      <c r="L685"/>
    </row>
    <row r="686" spans="12:12" x14ac:dyDescent="0.2">
      <c r="L686"/>
    </row>
    <row r="687" spans="12:12" x14ac:dyDescent="0.2">
      <c r="L687"/>
    </row>
    <row r="688" spans="12:12" x14ac:dyDescent="0.2">
      <c r="L688"/>
    </row>
    <row r="689" spans="12:12" x14ac:dyDescent="0.2">
      <c r="L689"/>
    </row>
    <row r="690" spans="12:12" x14ac:dyDescent="0.2">
      <c r="L690"/>
    </row>
    <row r="691" spans="12:12" x14ac:dyDescent="0.2">
      <c r="L691"/>
    </row>
    <row r="692" spans="12:12" x14ac:dyDescent="0.2">
      <c r="L692"/>
    </row>
    <row r="693" spans="12:12" x14ac:dyDescent="0.2">
      <c r="L693"/>
    </row>
    <row r="694" spans="12:12" x14ac:dyDescent="0.2">
      <c r="L694"/>
    </row>
    <row r="695" spans="12:12" x14ac:dyDescent="0.2">
      <c r="L695"/>
    </row>
    <row r="696" spans="12:12" x14ac:dyDescent="0.2">
      <c r="L696"/>
    </row>
    <row r="697" spans="12:12" x14ac:dyDescent="0.2">
      <c r="L697"/>
    </row>
    <row r="698" spans="12:12" x14ac:dyDescent="0.2">
      <c r="L698"/>
    </row>
    <row r="699" spans="12:12" x14ac:dyDescent="0.2">
      <c r="L699"/>
    </row>
    <row r="700" spans="12:12" x14ac:dyDescent="0.2">
      <c r="L700"/>
    </row>
    <row r="701" spans="12:12" x14ac:dyDescent="0.2">
      <c r="L701"/>
    </row>
    <row r="702" spans="12:12" x14ac:dyDescent="0.2">
      <c r="L702"/>
    </row>
    <row r="703" spans="12:12" x14ac:dyDescent="0.2">
      <c r="L703"/>
    </row>
    <row r="704" spans="12:12" x14ac:dyDescent="0.2">
      <c r="L704"/>
    </row>
    <row r="705" spans="12:12" x14ac:dyDescent="0.2">
      <c r="L705"/>
    </row>
    <row r="706" spans="12:12" x14ac:dyDescent="0.2">
      <c r="L706"/>
    </row>
    <row r="707" spans="12:12" x14ac:dyDescent="0.2">
      <c r="L707"/>
    </row>
    <row r="708" spans="12:12" x14ac:dyDescent="0.2">
      <c r="L708"/>
    </row>
    <row r="709" spans="12:12" x14ac:dyDescent="0.2">
      <c r="L709"/>
    </row>
    <row r="710" spans="12:12" x14ac:dyDescent="0.2">
      <c r="L710"/>
    </row>
    <row r="711" spans="12:12" x14ac:dyDescent="0.2">
      <c r="L711"/>
    </row>
    <row r="712" spans="12:12" x14ac:dyDescent="0.2">
      <c r="L712"/>
    </row>
    <row r="713" spans="12:12" x14ac:dyDescent="0.2">
      <c r="L713"/>
    </row>
    <row r="714" spans="12:12" x14ac:dyDescent="0.2">
      <c r="L714"/>
    </row>
    <row r="715" spans="12:12" x14ac:dyDescent="0.2">
      <c r="L715"/>
    </row>
    <row r="716" spans="12:12" x14ac:dyDescent="0.2">
      <c r="L716"/>
    </row>
    <row r="717" spans="12:12" x14ac:dyDescent="0.2">
      <c r="L717"/>
    </row>
    <row r="718" spans="12:12" x14ac:dyDescent="0.2">
      <c r="L718"/>
    </row>
    <row r="719" spans="12:12" x14ac:dyDescent="0.2">
      <c r="L719"/>
    </row>
    <row r="720" spans="12:12" x14ac:dyDescent="0.2">
      <c r="L720"/>
    </row>
    <row r="721" spans="12:12" x14ac:dyDescent="0.2">
      <c r="L721"/>
    </row>
    <row r="722" spans="12:12" x14ac:dyDescent="0.2">
      <c r="L722"/>
    </row>
    <row r="723" spans="12:12" x14ac:dyDescent="0.2">
      <c r="L723"/>
    </row>
    <row r="724" spans="12:12" x14ac:dyDescent="0.2">
      <c r="L724"/>
    </row>
    <row r="725" spans="12:12" x14ac:dyDescent="0.2">
      <c r="L725"/>
    </row>
    <row r="726" spans="12:12" x14ac:dyDescent="0.2">
      <c r="L726"/>
    </row>
    <row r="727" spans="12:12" x14ac:dyDescent="0.2">
      <c r="L727"/>
    </row>
    <row r="728" spans="12:12" x14ac:dyDescent="0.2">
      <c r="L728"/>
    </row>
    <row r="729" spans="12:12" x14ac:dyDescent="0.2">
      <c r="L729"/>
    </row>
    <row r="730" spans="12:12" x14ac:dyDescent="0.2">
      <c r="L730"/>
    </row>
    <row r="731" spans="12:12" x14ac:dyDescent="0.2">
      <c r="L731"/>
    </row>
    <row r="732" spans="12:12" x14ac:dyDescent="0.2">
      <c r="L732"/>
    </row>
    <row r="733" spans="12:12" x14ac:dyDescent="0.2">
      <c r="L733"/>
    </row>
    <row r="734" spans="12:12" x14ac:dyDescent="0.2">
      <c r="L734"/>
    </row>
    <row r="735" spans="12:12" x14ac:dyDescent="0.2">
      <c r="L735"/>
    </row>
    <row r="736" spans="12:12" x14ac:dyDescent="0.2">
      <c r="L736"/>
    </row>
    <row r="737" spans="12:12" x14ac:dyDescent="0.2">
      <c r="L737"/>
    </row>
    <row r="738" spans="12:12" x14ac:dyDescent="0.2">
      <c r="L738"/>
    </row>
    <row r="739" spans="12:12" x14ac:dyDescent="0.2">
      <c r="L739"/>
    </row>
    <row r="740" spans="12:12" x14ac:dyDescent="0.2">
      <c r="L740"/>
    </row>
    <row r="741" spans="12:12" x14ac:dyDescent="0.2">
      <c r="L741"/>
    </row>
    <row r="742" spans="12:12" x14ac:dyDescent="0.2">
      <c r="L742"/>
    </row>
    <row r="743" spans="12:12" x14ac:dyDescent="0.2">
      <c r="L743"/>
    </row>
    <row r="744" spans="12:12" x14ac:dyDescent="0.2">
      <c r="L744"/>
    </row>
    <row r="745" spans="12:12" x14ac:dyDescent="0.2">
      <c r="L745"/>
    </row>
    <row r="746" spans="12:12" x14ac:dyDescent="0.2">
      <c r="L746"/>
    </row>
    <row r="747" spans="12:12" x14ac:dyDescent="0.2">
      <c r="L747"/>
    </row>
    <row r="748" spans="12:12" x14ac:dyDescent="0.2">
      <c r="L748"/>
    </row>
    <row r="749" spans="12:12" x14ac:dyDescent="0.2">
      <c r="L749"/>
    </row>
    <row r="750" spans="12:12" x14ac:dyDescent="0.2">
      <c r="L750"/>
    </row>
    <row r="751" spans="12:12" x14ac:dyDescent="0.2">
      <c r="L751"/>
    </row>
    <row r="752" spans="12:12" x14ac:dyDescent="0.2">
      <c r="L752"/>
    </row>
    <row r="753" spans="12:12" x14ac:dyDescent="0.2">
      <c r="L753"/>
    </row>
    <row r="754" spans="12:12" x14ac:dyDescent="0.2">
      <c r="L754"/>
    </row>
    <row r="755" spans="12:12" x14ac:dyDescent="0.2">
      <c r="L755"/>
    </row>
    <row r="756" spans="12:12" x14ac:dyDescent="0.2">
      <c r="L756"/>
    </row>
    <row r="757" spans="12:12" x14ac:dyDescent="0.2">
      <c r="L757"/>
    </row>
    <row r="758" spans="12:12" x14ac:dyDescent="0.2">
      <c r="L758"/>
    </row>
    <row r="759" spans="12:12" x14ac:dyDescent="0.2">
      <c r="L759"/>
    </row>
    <row r="760" spans="12:12" x14ac:dyDescent="0.2">
      <c r="L760"/>
    </row>
    <row r="761" spans="12:12" x14ac:dyDescent="0.2">
      <c r="L761"/>
    </row>
    <row r="762" spans="12:12" x14ac:dyDescent="0.2">
      <c r="L762"/>
    </row>
    <row r="763" spans="12:12" x14ac:dyDescent="0.2">
      <c r="L763"/>
    </row>
    <row r="764" spans="12:12" x14ac:dyDescent="0.2">
      <c r="L764"/>
    </row>
    <row r="765" spans="12:12" x14ac:dyDescent="0.2">
      <c r="L765"/>
    </row>
    <row r="766" spans="12:12" x14ac:dyDescent="0.2">
      <c r="L766"/>
    </row>
    <row r="767" spans="12:12" x14ac:dyDescent="0.2">
      <c r="L767"/>
    </row>
    <row r="768" spans="12:12" x14ac:dyDescent="0.2">
      <c r="L768"/>
    </row>
    <row r="769" spans="12:12" x14ac:dyDescent="0.2">
      <c r="L769"/>
    </row>
    <row r="770" spans="12:12" x14ac:dyDescent="0.2">
      <c r="L770"/>
    </row>
    <row r="771" spans="12:12" x14ac:dyDescent="0.2">
      <c r="L771"/>
    </row>
    <row r="772" spans="12:12" x14ac:dyDescent="0.2">
      <c r="L772"/>
    </row>
    <row r="773" spans="12:12" x14ac:dyDescent="0.2">
      <c r="L773"/>
    </row>
    <row r="774" spans="12:12" x14ac:dyDescent="0.2">
      <c r="L774"/>
    </row>
    <row r="775" spans="12:12" x14ac:dyDescent="0.2">
      <c r="L775"/>
    </row>
    <row r="776" spans="12:12" x14ac:dyDescent="0.2">
      <c r="L776"/>
    </row>
    <row r="777" spans="12:12" x14ac:dyDescent="0.2">
      <c r="L777"/>
    </row>
    <row r="778" spans="12:12" x14ac:dyDescent="0.2">
      <c r="L778"/>
    </row>
    <row r="779" spans="12:12" x14ac:dyDescent="0.2">
      <c r="L779"/>
    </row>
    <row r="780" spans="12:12" x14ac:dyDescent="0.2">
      <c r="L780"/>
    </row>
    <row r="781" spans="12:12" x14ac:dyDescent="0.2">
      <c r="L781"/>
    </row>
    <row r="782" spans="12:12" x14ac:dyDescent="0.2">
      <c r="L782"/>
    </row>
    <row r="783" spans="12:12" x14ac:dyDescent="0.2">
      <c r="L783"/>
    </row>
    <row r="784" spans="12:12" x14ac:dyDescent="0.2">
      <c r="L784"/>
    </row>
    <row r="785" spans="12:12" x14ac:dyDescent="0.2">
      <c r="L785"/>
    </row>
    <row r="786" spans="12:12" x14ac:dyDescent="0.2">
      <c r="L786"/>
    </row>
    <row r="787" spans="12:12" x14ac:dyDescent="0.2">
      <c r="L787"/>
    </row>
    <row r="788" spans="12:12" x14ac:dyDescent="0.2">
      <c r="L788"/>
    </row>
    <row r="789" spans="12:12" x14ac:dyDescent="0.2">
      <c r="L789"/>
    </row>
    <row r="790" spans="12:12" x14ac:dyDescent="0.2">
      <c r="L790"/>
    </row>
    <row r="791" spans="12:12" x14ac:dyDescent="0.2">
      <c r="L791"/>
    </row>
    <row r="792" spans="12:12" x14ac:dyDescent="0.2">
      <c r="L792"/>
    </row>
    <row r="793" spans="12:12" x14ac:dyDescent="0.2">
      <c r="L793"/>
    </row>
    <row r="794" spans="12:12" x14ac:dyDescent="0.2">
      <c r="L794"/>
    </row>
    <row r="795" spans="12:12" x14ac:dyDescent="0.2">
      <c r="L795"/>
    </row>
    <row r="796" spans="12:12" x14ac:dyDescent="0.2">
      <c r="L796"/>
    </row>
    <row r="797" spans="12:12" x14ac:dyDescent="0.2">
      <c r="L797"/>
    </row>
    <row r="798" spans="12:12" x14ac:dyDescent="0.2">
      <c r="L798"/>
    </row>
    <row r="799" spans="12:12" x14ac:dyDescent="0.2">
      <c r="L799"/>
    </row>
    <row r="800" spans="12:12" x14ac:dyDescent="0.2">
      <c r="L800"/>
    </row>
    <row r="801" spans="12:12" x14ac:dyDescent="0.2">
      <c r="L801"/>
    </row>
    <row r="802" spans="12:12" x14ac:dyDescent="0.2">
      <c r="L802"/>
    </row>
    <row r="803" spans="12:12" x14ac:dyDescent="0.2">
      <c r="L803"/>
    </row>
    <row r="804" spans="12:12" x14ac:dyDescent="0.2">
      <c r="L804"/>
    </row>
    <row r="805" spans="12:12" x14ac:dyDescent="0.2">
      <c r="L805"/>
    </row>
    <row r="806" spans="12:12" x14ac:dyDescent="0.2">
      <c r="L806"/>
    </row>
    <row r="807" spans="12:12" x14ac:dyDescent="0.2">
      <c r="L807"/>
    </row>
    <row r="808" spans="12:12" x14ac:dyDescent="0.2">
      <c r="L808"/>
    </row>
    <row r="809" spans="12:12" x14ac:dyDescent="0.2">
      <c r="L809"/>
    </row>
    <row r="810" spans="12:12" x14ac:dyDescent="0.2">
      <c r="L810"/>
    </row>
    <row r="811" spans="12:12" x14ac:dyDescent="0.2">
      <c r="L811"/>
    </row>
    <row r="812" spans="12:12" x14ac:dyDescent="0.2">
      <c r="L812"/>
    </row>
    <row r="813" spans="12:12" x14ac:dyDescent="0.2">
      <c r="L813"/>
    </row>
    <row r="814" spans="12:12" x14ac:dyDescent="0.2">
      <c r="L814"/>
    </row>
    <row r="815" spans="12:12" x14ac:dyDescent="0.2">
      <c r="L815"/>
    </row>
    <row r="816" spans="12:12" x14ac:dyDescent="0.2">
      <c r="L816"/>
    </row>
    <row r="817" spans="12:12" x14ac:dyDescent="0.2">
      <c r="L817"/>
    </row>
    <row r="818" spans="12:12" x14ac:dyDescent="0.2">
      <c r="L818"/>
    </row>
    <row r="819" spans="12:12" x14ac:dyDescent="0.2">
      <c r="L819"/>
    </row>
    <row r="820" spans="12:12" x14ac:dyDescent="0.2">
      <c r="L820"/>
    </row>
    <row r="821" spans="12:12" x14ac:dyDescent="0.2">
      <c r="L821"/>
    </row>
    <row r="822" spans="12:12" x14ac:dyDescent="0.2">
      <c r="L822"/>
    </row>
    <row r="823" spans="12:12" x14ac:dyDescent="0.2">
      <c r="L823"/>
    </row>
    <row r="824" spans="12:12" x14ac:dyDescent="0.2">
      <c r="L824"/>
    </row>
    <row r="825" spans="12:12" x14ac:dyDescent="0.2">
      <c r="L825"/>
    </row>
    <row r="826" spans="12:12" x14ac:dyDescent="0.2">
      <c r="L826"/>
    </row>
    <row r="827" spans="12:12" x14ac:dyDescent="0.2">
      <c r="L827"/>
    </row>
    <row r="828" spans="12:12" x14ac:dyDescent="0.2">
      <c r="L828"/>
    </row>
    <row r="829" spans="12:12" x14ac:dyDescent="0.2">
      <c r="L829"/>
    </row>
    <row r="830" spans="12:12" x14ac:dyDescent="0.2">
      <c r="L830"/>
    </row>
    <row r="831" spans="12:12" x14ac:dyDescent="0.2">
      <c r="L831"/>
    </row>
    <row r="832" spans="12:12" x14ac:dyDescent="0.2">
      <c r="L832"/>
    </row>
    <row r="833" spans="12:12" x14ac:dyDescent="0.2">
      <c r="L833"/>
    </row>
    <row r="834" spans="12:12" x14ac:dyDescent="0.2">
      <c r="L834"/>
    </row>
    <row r="835" spans="12:12" x14ac:dyDescent="0.2">
      <c r="L835"/>
    </row>
    <row r="836" spans="12:12" x14ac:dyDescent="0.2">
      <c r="L836"/>
    </row>
    <row r="837" spans="12:12" x14ac:dyDescent="0.2">
      <c r="L837"/>
    </row>
    <row r="838" spans="12:12" x14ac:dyDescent="0.2">
      <c r="L838"/>
    </row>
    <row r="839" spans="12:12" x14ac:dyDescent="0.2">
      <c r="L839"/>
    </row>
    <row r="840" spans="12:12" x14ac:dyDescent="0.2">
      <c r="L840"/>
    </row>
    <row r="841" spans="12:12" x14ac:dyDescent="0.2">
      <c r="L841"/>
    </row>
    <row r="842" spans="12:12" x14ac:dyDescent="0.2">
      <c r="L842"/>
    </row>
    <row r="843" spans="12:12" x14ac:dyDescent="0.2">
      <c r="L843"/>
    </row>
    <row r="844" spans="12:12" x14ac:dyDescent="0.2">
      <c r="L844"/>
    </row>
    <row r="845" spans="12:12" x14ac:dyDescent="0.2">
      <c r="L845"/>
    </row>
    <row r="846" spans="12:12" x14ac:dyDescent="0.2">
      <c r="L846"/>
    </row>
    <row r="847" spans="12:12" x14ac:dyDescent="0.2">
      <c r="L847"/>
    </row>
    <row r="848" spans="12:12" x14ac:dyDescent="0.2">
      <c r="L848"/>
    </row>
    <row r="849" spans="12:12" x14ac:dyDescent="0.2">
      <c r="L849"/>
    </row>
    <row r="850" spans="12:12" x14ac:dyDescent="0.2">
      <c r="L850"/>
    </row>
    <row r="851" spans="12:12" x14ac:dyDescent="0.2">
      <c r="L851"/>
    </row>
    <row r="852" spans="12:12" x14ac:dyDescent="0.2">
      <c r="L852"/>
    </row>
    <row r="853" spans="12:12" x14ac:dyDescent="0.2">
      <c r="L853"/>
    </row>
    <row r="854" spans="12:12" x14ac:dyDescent="0.2">
      <c r="L854"/>
    </row>
    <row r="855" spans="12:12" x14ac:dyDescent="0.2">
      <c r="L855"/>
    </row>
    <row r="856" spans="12:12" x14ac:dyDescent="0.2">
      <c r="L856"/>
    </row>
    <row r="857" spans="12:12" x14ac:dyDescent="0.2">
      <c r="L857"/>
    </row>
    <row r="858" spans="12:12" x14ac:dyDescent="0.2">
      <c r="L858"/>
    </row>
    <row r="859" spans="12:12" x14ac:dyDescent="0.2">
      <c r="L859"/>
    </row>
    <row r="860" spans="12:12" x14ac:dyDescent="0.2">
      <c r="L860"/>
    </row>
    <row r="861" spans="12:12" x14ac:dyDescent="0.2">
      <c r="L861"/>
    </row>
    <row r="862" spans="12:12" x14ac:dyDescent="0.2">
      <c r="L862"/>
    </row>
    <row r="863" spans="12:12" x14ac:dyDescent="0.2">
      <c r="L863"/>
    </row>
    <row r="864" spans="12:12" x14ac:dyDescent="0.2">
      <c r="L864"/>
    </row>
    <row r="865" spans="12:12" x14ac:dyDescent="0.2">
      <c r="L865"/>
    </row>
    <row r="866" spans="12:12" x14ac:dyDescent="0.2">
      <c r="L866"/>
    </row>
    <row r="867" spans="12:12" x14ac:dyDescent="0.2">
      <c r="L867"/>
    </row>
    <row r="868" spans="12:12" x14ac:dyDescent="0.2">
      <c r="L868"/>
    </row>
    <row r="869" spans="12:12" x14ac:dyDescent="0.2">
      <c r="L869"/>
    </row>
    <row r="870" spans="12:12" x14ac:dyDescent="0.2">
      <c r="L870"/>
    </row>
    <row r="871" spans="12:12" x14ac:dyDescent="0.2">
      <c r="L871"/>
    </row>
    <row r="872" spans="12:12" x14ac:dyDescent="0.2">
      <c r="L872"/>
    </row>
    <row r="873" spans="12:12" x14ac:dyDescent="0.2">
      <c r="L873"/>
    </row>
    <row r="874" spans="12:12" x14ac:dyDescent="0.2">
      <c r="L874"/>
    </row>
    <row r="875" spans="12:12" x14ac:dyDescent="0.2">
      <c r="L875"/>
    </row>
    <row r="876" spans="12:12" x14ac:dyDescent="0.2">
      <c r="L876"/>
    </row>
    <row r="877" spans="12:12" x14ac:dyDescent="0.2">
      <c r="L877"/>
    </row>
    <row r="878" spans="12:12" x14ac:dyDescent="0.2">
      <c r="L878"/>
    </row>
    <row r="879" spans="12:12" x14ac:dyDescent="0.2">
      <c r="L879"/>
    </row>
    <row r="880" spans="12:12" x14ac:dyDescent="0.2">
      <c r="L880"/>
    </row>
    <row r="881" spans="12:12" x14ac:dyDescent="0.2">
      <c r="L881"/>
    </row>
    <row r="882" spans="12:12" x14ac:dyDescent="0.2">
      <c r="L882"/>
    </row>
    <row r="883" spans="12:12" x14ac:dyDescent="0.2">
      <c r="L883"/>
    </row>
    <row r="884" spans="12:12" x14ac:dyDescent="0.2">
      <c r="L884"/>
    </row>
    <row r="885" spans="12:12" x14ac:dyDescent="0.2">
      <c r="L885"/>
    </row>
    <row r="886" spans="12:12" x14ac:dyDescent="0.2">
      <c r="L886"/>
    </row>
    <row r="887" spans="12:12" x14ac:dyDescent="0.2">
      <c r="L887"/>
    </row>
    <row r="888" spans="12:12" x14ac:dyDescent="0.2">
      <c r="L888"/>
    </row>
    <row r="889" spans="12:12" x14ac:dyDescent="0.2">
      <c r="L889"/>
    </row>
    <row r="890" spans="12:12" x14ac:dyDescent="0.2">
      <c r="L890"/>
    </row>
    <row r="891" spans="12:12" x14ac:dyDescent="0.2">
      <c r="L891"/>
    </row>
    <row r="892" spans="12:12" x14ac:dyDescent="0.2">
      <c r="L892"/>
    </row>
    <row r="893" spans="12:12" x14ac:dyDescent="0.2">
      <c r="L893"/>
    </row>
    <row r="894" spans="12:12" x14ac:dyDescent="0.2">
      <c r="L894"/>
    </row>
    <row r="895" spans="12:12" x14ac:dyDescent="0.2">
      <c r="L895"/>
    </row>
    <row r="896" spans="12:12" x14ac:dyDescent="0.2">
      <c r="L896"/>
    </row>
    <row r="897" spans="12:12" x14ac:dyDescent="0.2">
      <c r="L897"/>
    </row>
    <row r="898" spans="12:12" x14ac:dyDescent="0.2">
      <c r="L898"/>
    </row>
    <row r="899" spans="12:12" x14ac:dyDescent="0.2">
      <c r="L899"/>
    </row>
    <row r="900" spans="12:12" x14ac:dyDescent="0.2">
      <c r="L900"/>
    </row>
    <row r="901" spans="12:12" x14ac:dyDescent="0.2">
      <c r="L901"/>
    </row>
    <row r="902" spans="12:12" x14ac:dyDescent="0.2">
      <c r="L902"/>
    </row>
    <row r="903" spans="12:12" x14ac:dyDescent="0.2">
      <c r="L903"/>
    </row>
    <row r="904" spans="12:12" x14ac:dyDescent="0.2">
      <c r="L904"/>
    </row>
    <row r="905" spans="12:12" x14ac:dyDescent="0.2">
      <c r="L905"/>
    </row>
    <row r="906" spans="12:12" x14ac:dyDescent="0.2">
      <c r="L906"/>
    </row>
    <row r="907" spans="12:12" x14ac:dyDescent="0.2">
      <c r="L907"/>
    </row>
    <row r="908" spans="12:12" x14ac:dyDescent="0.2">
      <c r="L908"/>
    </row>
    <row r="909" spans="12:12" x14ac:dyDescent="0.2">
      <c r="L909"/>
    </row>
    <row r="910" spans="12:12" x14ac:dyDescent="0.2">
      <c r="L910"/>
    </row>
    <row r="911" spans="12:12" x14ac:dyDescent="0.2">
      <c r="L911"/>
    </row>
    <row r="912" spans="12:12" x14ac:dyDescent="0.2">
      <c r="L912"/>
    </row>
    <row r="913" spans="12:12" x14ac:dyDescent="0.2">
      <c r="L913"/>
    </row>
    <row r="914" spans="12:12" x14ac:dyDescent="0.2">
      <c r="L914"/>
    </row>
    <row r="915" spans="12:12" x14ac:dyDescent="0.2">
      <c r="L915"/>
    </row>
    <row r="916" spans="12:12" x14ac:dyDescent="0.2">
      <c r="L916"/>
    </row>
    <row r="917" spans="12:12" x14ac:dyDescent="0.2">
      <c r="L917"/>
    </row>
    <row r="918" spans="12:12" x14ac:dyDescent="0.2">
      <c r="L918"/>
    </row>
    <row r="919" spans="12:12" x14ac:dyDescent="0.2">
      <c r="L919"/>
    </row>
    <row r="920" spans="12:12" x14ac:dyDescent="0.2">
      <c r="L920"/>
    </row>
    <row r="921" spans="12:12" x14ac:dyDescent="0.2">
      <c r="L921"/>
    </row>
    <row r="922" spans="12:12" x14ac:dyDescent="0.2">
      <c r="L922"/>
    </row>
    <row r="923" spans="12:12" x14ac:dyDescent="0.2">
      <c r="L923"/>
    </row>
    <row r="924" spans="12:12" x14ac:dyDescent="0.2">
      <c r="L924"/>
    </row>
    <row r="925" spans="12:12" x14ac:dyDescent="0.2">
      <c r="L925"/>
    </row>
    <row r="926" spans="12:12" x14ac:dyDescent="0.2">
      <c r="L926"/>
    </row>
    <row r="927" spans="12:12" x14ac:dyDescent="0.2">
      <c r="L927"/>
    </row>
    <row r="928" spans="12:12" x14ac:dyDescent="0.2">
      <c r="L928"/>
    </row>
    <row r="929" spans="12:12" x14ac:dyDescent="0.2">
      <c r="L929"/>
    </row>
    <row r="930" spans="12:12" x14ac:dyDescent="0.2">
      <c r="L930"/>
    </row>
    <row r="931" spans="12:12" x14ac:dyDescent="0.2">
      <c r="L931"/>
    </row>
    <row r="932" spans="12:12" x14ac:dyDescent="0.2">
      <c r="L932"/>
    </row>
    <row r="933" spans="12:12" x14ac:dyDescent="0.2">
      <c r="L933"/>
    </row>
    <row r="934" spans="12:12" x14ac:dyDescent="0.2">
      <c r="L934"/>
    </row>
    <row r="935" spans="12:12" x14ac:dyDescent="0.2">
      <c r="L935"/>
    </row>
    <row r="936" spans="12:12" x14ac:dyDescent="0.2">
      <c r="L936"/>
    </row>
    <row r="937" spans="12:12" x14ac:dyDescent="0.2">
      <c r="L937"/>
    </row>
    <row r="938" spans="12:12" x14ac:dyDescent="0.2">
      <c r="L938"/>
    </row>
    <row r="939" spans="12:12" x14ac:dyDescent="0.2">
      <c r="L939"/>
    </row>
    <row r="940" spans="12:12" x14ac:dyDescent="0.2">
      <c r="L940"/>
    </row>
    <row r="941" spans="12:12" x14ac:dyDescent="0.2">
      <c r="L941"/>
    </row>
    <row r="942" spans="12:12" x14ac:dyDescent="0.2">
      <c r="L942"/>
    </row>
    <row r="943" spans="12:12" x14ac:dyDescent="0.2">
      <c r="L943"/>
    </row>
    <row r="944" spans="12:12" x14ac:dyDescent="0.2">
      <c r="L944"/>
    </row>
    <row r="945" spans="12:12" x14ac:dyDescent="0.2">
      <c r="L945"/>
    </row>
    <row r="946" spans="12:12" x14ac:dyDescent="0.2">
      <c r="L946"/>
    </row>
    <row r="947" spans="12:12" x14ac:dyDescent="0.2">
      <c r="L947"/>
    </row>
    <row r="948" spans="12:12" x14ac:dyDescent="0.2">
      <c r="L948"/>
    </row>
    <row r="949" spans="12:12" x14ac:dyDescent="0.2">
      <c r="L949"/>
    </row>
    <row r="950" spans="12:12" x14ac:dyDescent="0.2">
      <c r="L950"/>
    </row>
    <row r="951" spans="12:12" x14ac:dyDescent="0.2">
      <c r="L951"/>
    </row>
    <row r="952" spans="12:12" x14ac:dyDescent="0.2">
      <c r="L952"/>
    </row>
    <row r="953" spans="12:12" x14ac:dyDescent="0.2">
      <c r="L953"/>
    </row>
    <row r="954" spans="12:12" x14ac:dyDescent="0.2">
      <c r="L954"/>
    </row>
    <row r="955" spans="12:12" x14ac:dyDescent="0.2">
      <c r="L955"/>
    </row>
    <row r="956" spans="12:12" x14ac:dyDescent="0.2">
      <c r="L956"/>
    </row>
    <row r="957" spans="12:12" x14ac:dyDescent="0.2">
      <c r="L957"/>
    </row>
    <row r="958" spans="12:12" x14ac:dyDescent="0.2">
      <c r="L958"/>
    </row>
    <row r="959" spans="12:12" x14ac:dyDescent="0.2">
      <c r="L959"/>
    </row>
    <row r="960" spans="12:12" x14ac:dyDescent="0.2">
      <c r="L960"/>
    </row>
    <row r="961" spans="12:12" x14ac:dyDescent="0.2">
      <c r="L961"/>
    </row>
    <row r="962" spans="12:12" x14ac:dyDescent="0.2">
      <c r="L962"/>
    </row>
    <row r="963" spans="12:12" x14ac:dyDescent="0.2">
      <c r="L963"/>
    </row>
    <row r="964" spans="12:12" x14ac:dyDescent="0.2">
      <c r="L964"/>
    </row>
    <row r="965" spans="12:12" x14ac:dyDescent="0.2">
      <c r="L965"/>
    </row>
    <row r="966" spans="12:12" x14ac:dyDescent="0.2">
      <c r="L966"/>
    </row>
    <row r="967" spans="12:12" x14ac:dyDescent="0.2">
      <c r="L967"/>
    </row>
    <row r="968" spans="12:12" x14ac:dyDescent="0.2">
      <c r="L968"/>
    </row>
    <row r="969" spans="12:12" x14ac:dyDescent="0.2">
      <c r="L969"/>
    </row>
    <row r="970" spans="12:12" x14ac:dyDescent="0.2">
      <c r="L970"/>
    </row>
    <row r="971" spans="12:12" x14ac:dyDescent="0.2">
      <c r="L971"/>
    </row>
    <row r="972" spans="12:12" x14ac:dyDescent="0.2">
      <c r="L972"/>
    </row>
    <row r="973" spans="12:12" x14ac:dyDescent="0.2">
      <c r="L973"/>
    </row>
    <row r="974" spans="12:12" x14ac:dyDescent="0.2">
      <c r="L974"/>
    </row>
    <row r="975" spans="12:12" x14ac:dyDescent="0.2">
      <c r="L975"/>
    </row>
    <row r="976" spans="12:12" x14ac:dyDescent="0.2">
      <c r="L976"/>
    </row>
    <row r="977" spans="12:12" x14ac:dyDescent="0.2">
      <c r="L977"/>
    </row>
    <row r="978" spans="12:12" x14ac:dyDescent="0.2">
      <c r="L978"/>
    </row>
    <row r="979" spans="12:12" x14ac:dyDescent="0.2">
      <c r="L979"/>
    </row>
    <row r="980" spans="12:12" x14ac:dyDescent="0.2">
      <c r="L980"/>
    </row>
    <row r="981" spans="12:12" x14ac:dyDescent="0.2">
      <c r="L981"/>
    </row>
    <row r="982" spans="12:12" x14ac:dyDescent="0.2">
      <c r="L982"/>
    </row>
    <row r="983" spans="12:12" x14ac:dyDescent="0.2">
      <c r="L983"/>
    </row>
    <row r="984" spans="12:12" x14ac:dyDescent="0.2">
      <c r="L984"/>
    </row>
    <row r="985" spans="12:12" x14ac:dyDescent="0.2">
      <c r="L985"/>
    </row>
    <row r="986" spans="12:12" x14ac:dyDescent="0.2">
      <c r="L986"/>
    </row>
    <row r="987" spans="12:12" x14ac:dyDescent="0.2">
      <c r="L987"/>
    </row>
    <row r="988" spans="12:12" x14ac:dyDescent="0.2">
      <c r="L988"/>
    </row>
    <row r="989" spans="12:12" x14ac:dyDescent="0.2">
      <c r="L989"/>
    </row>
    <row r="990" spans="12:12" x14ac:dyDescent="0.2">
      <c r="L990"/>
    </row>
    <row r="991" spans="12:12" x14ac:dyDescent="0.2">
      <c r="L991"/>
    </row>
    <row r="992" spans="12:12" x14ac:dyDescent="0.2">
      <c r="L992"/>
    </row>
    <row r="993" spans="12:12" x14ac:dyDescent="0.2">
      <c r="L993"/>
    </row>
    <row r="994" spans="12:12" x14ac:dyDescent="0.2">
      <c r="L994"/>
    </row>
    <row r="995" spans="12:12" x14ac:dyDescent="0.2">
      <c r="L995"/>
    </row>
    <row r="996" spans="12:12" x14ac:dyDescent="0.2">
      <c r="L996"/>
    </row>
    <row r="997" spans="12:12" x14ac:dyDescent="0.2">
      <c r="L997"/>
    </row>
    <row r="998" spans="12:12" x14ac:dyDescent="0.2">
      <c r="L998"/>
    </row>
    <row r="999" spans="12:12" x14ac:dyDescent="0.2">
      <c r="L999"/>
    </row>
    <row r="1000" spans="12:12" x14ac:dyDescent="0.2">
      <c r="L1000"/>
    </row>
    <row r="1001" spans="12:12" x14ac:dyDescent="0.2">
      <c r="L1001"/>
    </row>
    <row r="1002" spans="12:12" x14ac:dyDescent="0.2">
      <c r="L1002"/>
    </row>
    <row r="1003" spans="12:12" x14ac:dyDescent="0.2">
      <c r="L1003"/>
    </row>
    <row r="1004" spans="12:12" x14ac:dyDescent="0.2">
      <c r="L1004"/>
    </row>
    <row r="1005" spans="12:12" x14ac:dyDescent="0.2">
      <c r="L1005"/>
    </row>
    <row r="1006" spans="12:12" x14ac:dyDescent="0.2">
      <c r="L1006"/>
    </row>
    <row r="1007" spans="12:12" x14ac:dyDescent="0.2">
      <c r="L1007"/>
    </row>
    <row r="1008" spans="12:12" x14ac:dyDescent="0.2">
      <c r="L1008"/>
    </row>
    <row r="1009" spans="12:12" x14ac:dyDescent="0.2">
      <c r="L1009"/>
    </row>
    <row r="1010" spans="12:12" x14ac:dyDescent="0.2">
      <c r="L1010"/>
    </row>
    <row r="1011" spans="12:12" x14ac:dyDescent="0.2">
      <c r="L1011"/>
    </row>
    <row r="1012" spans="12:12" x14ac:dyDescent="0.2">
      <c r="L1012"/>
    </row>
    <row r="1013" spans="12:12" x14ac:dyDescent="0.2">
      <c r="L1013"/>
    </row>
    <row r="1014" spans="12:12" x14ac:dyDescent="0.2">
      <c r="L1014"/>
    </row>
    <row r="1015" spans="12:12" x14ac:dyDescent="0.2">
      <c r="L1015"/>
    </row>
    <row r="1016" spans="12:12" x14ac:dyDescent="0.2">
      <c r="L1016"/>
    </row>
    <row r="1017" spans="12:12" x14ac:dyDescent="0.2">
      <c r="L1017"/>
    </row>
    <row r="1018" spans="12:12" x14ac:dyDescent="0.2">
      <c r="L1018"/>
    </row>
    <row r="1019" spans="12:12" x14ac:dyDescent="0.2">
      <c r="L1019"/>
    </row>
    <row r="1020" spans="12:12" x14ac:dyDescent="0.2">
      <c r="L1020"/>
    </row>
    <row r="1021" spans="12:12" x14ac:dyDescent="0.2">
      <c r="L1021"/>
    </row>
    <row r="1022" spans="12:12" x14ac:dyDescent="0.2">
      <c r="L1022"/>
    </row>
    <row r="1023" spans="12:12" x14ac:dyDescent="0.2">
      <c r="L1023"/>
    </row>
    <row r="1024" spans="12:12" x14ac:dyDescent="0.2">
      <c r="L1024"/>
    </row>
    <row r="1025" spans="12:12" x14ac:dyDescent="0.2">
      <c r="L1025"/>
    </row>
    <row r="1026" spans="12:12" x14ac:dyDescent="0.2">
      <c r="L1026"/>
    </row>
    <row r="1027" spans="12:12" x14ac:dyDescent="0.2">
      <c r="L1027"/>
    </row>
    <row r="1028" spans="12:12" x14ac:dyDescent="0.2">
      <c r="L1028"/>
    </row>
    <row r="1029" spans="12:12" x14ac:dyDescent="0.2">
      <c r="L1029"/>
    </row>
    <row r="1030" spans="12:12" x14ac:dyDescent="0.2">
      <c r="L1030"/>
    </row>
    <row r="1031" spans="12:12" x14ac:dyDescent="0.2">
      <c r="L1031"/>
    </row>
    <row r="1032" spans="12:12" x14ac:dyDescent="0.2">
      <c r="L1032"/>
    </row>
    <row r="1033" spans="12:12" x14ac:dyDescent="0.2">
      <c r="L1033"/>
    </row>
    <row r="1034" spans="12:12" x14ac:dyDescent="0.2">
      <c r="L1034"/>
    </row>
    <row r="1035" spans="12:12" x14ac:dyDescent="0.2">
      <c r="L1035"/>
    </row>
    <row r="1036" spans="12:12" x14ac:dyDescent="0.2">
      <c r="L1036"/>
    </row>
    <row r="1037" spans="12:12" x14ac:dyDescent="0.2">
      <c r="L1037"/>
    </row>
    <row r="1038" spans="12:12" x14ac:dyDescent="0.2">
      <c r="L1038"/>
    </row>
    <row r="1039" spans="12:12" x14ac:dyDescent="0.2">
      <c r="L1039"/>
    </row>
    <row r="1040" spans="12:12" x14ac:dyDescent="0.2">
      <c r="L1040"/>
    </row>
    <row r="1041" spans="12:12" x14ac:dyDescent="0.2">
      <c r="L1041"/>
    </row>
    <row r="1042" spans="12:12" x14ac:dyDescent="0.2">
      <c r="L1042"/>
    </row>
    <row r="1043" spans="12:12" x14ac:dyDescent="0.2">
      <c r="L1043"/>
    </row>
    <row r="1044" spans="12:12" x14ac:dyDescent="0.2">
      <c r="L1044"/>
    </row>
    <row r="1045" spans="12:12" x14ac:dyDescent="0.2">
      <c r="L1045"/>
    </row>
    <row r="1046" spans="12:12" x14ac:dyDescent="0.2">
      <c r="L1046"/>
    </row>
    <row r="1047" spans="12:12" x14ac:dyDescent="0.2">
      <c r="L1047"/>
    </row>
    <row r="1048" spans="12:12" x14ac:dyDescent="0.2">
      <c r="L1048"/>
    </row>
    <row r="1049" spans="12:12" x14ac:dyDescent="0.2">
      <c r="L1049"/>
    </row>
    <row r="1050" spans="12:12" x14ac:dyDescent="0.2">
      <c r="L1050"/>
    </row>
    <row r="1051" spans="12:12" x14ac:dyDescent="0.2">
      <c r="L1051"/>
    </row>
    <row r="1052" spans="12:12" x14ac:dyDescent="0.2">
      <c r="L1052"/>
    </row>
    <row r="1053" spans="12:12" x14ac:dyDescent="0.2">
      <c r="L1053"/>
    </row>
    <row r="1054" spans="12:12" x14ac:dyDescent="0.2">
      <c r="L1054"/>
    </row>
    <row r="1055" spans="12:12" x14ac:dyDescent="0.2">
      <c r="L1055"/>
    </row>
    <row r="1056" spans="12:12" x14ac:dyDescent="0.2">
      <c r="L1056"/>
    </row>
    <row r="1057" spans="12:12" x14ac:dyDescent="0.2">
      <c r="L1057"/>
    </row>
    <row r="1058" spans="12:12" x14ac:dyDescent="0.2">
      <c r="L1058"/>
    </row>
    <row r="1059" spans="12:12" x14ac:dyDescent="0.2">
      <c r="L1059"/>
    </row>
    <row r="1060" spans="12:12" x14ac:dyDescent="0.2">
      <c r="L1060"/>
    </row>
    <row r="1061" spans="12:12" x14ac:dyDescent="0.2">
      <c r="L1061"/>
    </row>
    <row r="1062" spans="12:12" x14ac:dyDescent="0.2">
      <c r="L1062"/>
    </row>
    <row r="1063" spans="12:12" x14ac:dyDescent="0.2">
      <c r="L1063"/>
    </row>
    <row r="1064" spans="12:12" x14ac:dyDescent="0.2">
      <c r="L1064"/>
    </row>
    <row r="1065" spans="12:12" x14ac:dyDescent="0.2">
      <c r="L1065"/>
    </row>
    <row r="1066" spans="12:12" x14ac:dyDescent="0.2">
      <c r="L1066"/>
    </row>
    <row r="1067" spans="12:12" x14ac:dyDescent="0.2">
      <c r="L1067"/>
    </row>
    <row r="1068" spans="12:12" x14ac:dyDescent="0.2">
      <c r="L1068"/>
    </row>
    <row r="1069" spans="12:12" x14ac:dyDescent="0.2">
      <c r="L1069"/>
    </row>
    <row r="1070" spans="12:12" x14ac:dyDescent="0.2">
      <c r="L1070"/>
    </row>
    <row r="1071" spans="12:12" x14ac:dyDescent="0.2">
      <c r="L1071"/>
    </row>
    <row r="1072" spans="12:12" x14ac:dyDescent="0.2">
      <c r="L1072"/>
    </row>
    <row r="1073" spans="12:12" x14ac:dyDescent="0.2">
      <c r="L1073"/>
    </row>
    <row r="1074" spans="12:12" x14ac:dyDescent="0.2">
      <c r="L1074"/>
    </row>
    <row r="1075" spans="12:12" x14ac:dyDescent="0.2">
      <c r="L1075"/>
    </row>
    <row r="1076" spans="12:12" x14ac:dyDescent="0.2">
      <c r="L1076"/>
    </row>
    <row r="1077" spans="12:12" x14ac:dyDescent="0.2">
      <c r="L1077"/>
    </row>
    <row r="1078" spans="12:12" x14ac:dyDescent="0.2">
      <c r="L1078"/>
    </row>
    <row r="1079" spans="12:12" x14ac:dyDescent="0.2">
      <c r="L1079"/>
    </row>
    <row r="1080" spans="12:12" x14ac:dyDescent="0.2">
      <c r="L1080"/>
    </row>
    <row r="1081" spans="12:12" x14ac:dyDescent="0.2">
      <c r="L1081"/>
    </row>
    <row r="1082" spans="12:12" x14ac:dyDescent="0.2">
      <c r="L1082"/>
    </row>
    <row r="1083" spans="12:12" x14ac:dyDescent="0.2">
      <c r="L1083"/>
    </row>
    <row r="1084" spans="12:12" x14ac:dyDescent="0.2">
      <c r="L1084"/>
    </row>
    <row r="1085" spans="12:12" x14ac:dyDescent="0.2">
      <c r="L1085"/>
    </row>
    <row r="1086" spans="12:12" x14ac:dyDescent="0.2">
      <c r="L1086"/>
    </row>
    <row r="1087" spans="12:12" x14ac:dyDescent="0.2">
      <c r="L1087"/>
    </row>
    <row r="1088" spans="12:12" x14ac:dyDescent="0.2">
      <c r="L1088"/>
    </row>
    <row r="1089" spans="12:12" x14ac:dyDescent="0.2">
      <c r="L1089"/>
    </row>
    <row r="1090" spans="12:12" x14ac:dyDescent="0.2">
      <c r="L1090"/>
    </row>
    <row r="1091" spans="12:12" x14ac:dyDescent="0.2">
      <c r="L1091"/>
    </row>
    <row r="1092" spans="12:12" x14ac:dyDescent="0.2">
      <c r="L1092"/>
    </row>
    <row r="1093" spans="12:12" x14ac:dyDescent="0.2">
      <c r="L1093"/>
    </row>
    <row r="1094" spans="12:12" x14ac:dyDescent="0.2">
      <c r="L1094"/>
    </row>
    <row r="1095" spans="12:12" x14ac:dyDescent="0.2">
      <c r="L1095"/>
    </row>
    <row r="1096" spans="12:12" x14ac:dyDescent="0.2">
      <c r="L1096"/>
    </row>
    <row r="1097" spans="12:12" x14ac:dyDescent="0.2">
      <c r="L1097"/>
    </row>
    <row r="1098" spans="12:12" x14ac:dyDescent="0.2">
      <c r="L1098"/>
    </row>
    <row r="1099" spans="12:12" x14ac:dyDescent="0.2">
      <c r="L1099"/>
    </row>
    <row r="1100" spans="12:12" x14ac:dyDescent="0.2">
      <c r="L1100"/>
    </row>
    <row r="1101" spans="12:12" x14ac:dyDescent="0.2">
      <c r="L1101"/>
    </row>
    <row r="1102" spans="12:12" x14ac:dyDescent="0.2">
      <c r="L1102"/>
    </row>
    <row r="1103" spans="12:12" x14ac:dyDescent="0.2">
      <c r="L1103"/>
    </row>
    <row r="1104" spans="12:12" x14ac:dyDescent="0.2">
      <c r="L1104"/>
    </row>
    <row r="1105" spans="12:12" x14ac:dyDescent="0.2">
      <c r="L1105"/>
    </row>
    <row r="1106" spans="12:12" x14ac:dyDescent="0.2">
      <c r="L1106"/>
    </row>
    <row r="1107" spans="12:12" x14ac:dyDescent="0.2">
      <c r="L1107"/>
    </row>
    <row r="1108" spans="12:12" x14ac:dyDescent="0.2">
      <c r="L1108"/>
    </row>
    <row r="1109" spans="12:12" x14ac:dyDescent="0.2">
      <c r="L1109"/>
    </row>
    <row r="1110" spans="12:12" x14ac:dyDescent="0.2">
      <c r="L1110"/>
    </row>
    <row r="1111" spans="12:12" x14ac:dyDescent="0.2">
      <c r="L1111"/>
    </row>
    <row r="1112" spans="12:12" x14ac:dyDescent="0.2">
      <c r="L1112"/>
    </row>
    <row r="1113" spans="12:12" x14ac:dyDescent="0.2">
      <c r="L1113"/>
    </row>
    <row r="1114" spans="12:12" x14ac:dyDescent="0.2">
      <c r="L1114"/>
    </row>
    <row r="1115" spans="12:12" x14ac:dyDescent="0.2">
      <c r="L1115"/>
    </row>
    <row r="1116" spans="12:12" x14ac:dyDescent="0.2">
      <c r="L1116"/>
    </row>
    <row r="1117" spans="12:12" x14ac:dyDescent="0.2">
      <c r="L1117"/>
    </row>
    <row r="1118" spans="12:12" x14ac:dyDescent="0.2">
      <c r="L1118"/>
    </row>
    <row r="1119" spans="12:12" x14ac:dyDescent="0.2">
      <c r="L1119"/>
    </row>
    <row r="1120" spans="12:12" x14ac:dyDescent="0.2">
      <c r="L1120"/>
    </row>
    <row r="1121" spans="12:12" x14ac:dyDescent="0.2">
      <c r="L1121"/>
    </row>
    <row r="1122" spans="12:12" x14ac:dyDescent="0.2">
      <c r="L1122"/>
    </row>
    <row r="1123" spans="12:12" x14ac:dyDescent="0.2">
      <c r="L1123"/>
    </row>
    <row r="1124" spans="12:12" x14ac:dyDescent="0.2">
      <c r="L1124"/>
    </row>
    <row r="1125" spans="12:12" x14ac:dyDescent="0.2">
      <c r="L1125"/>
    </row>
    <row r="1126" spans="12:12" x14ac:dyDescent="0.2">
      <c r="L1126"/>
    </row>
    <row r="1127" spans="12:12" x14ac:dyDescent="0.2">
      <c r="L1127"/>
    </row>
    <row r="1128" spans="12:12" x14ac:dyDescent="0.2">
      <c r="L1128"/>
    </row>
    <row r="1129" spans="12:12" x14ac:dyDescent="0.2">
      <c r="L1129"/>
    </row>
    <row r="1130" spans="12:12" x14ac:dyDescent="0.2">
      <c r="L1130"/>
    </row>
    <row r="1131" spans="12:12" x14ac:dyDescent="0.2">
      <c r="L1131"/>
    </row>
    <row r="1132" spans="12:12" x14ac:dyDescent="0.2">
      <c r="L1132"/>
    </row>
    <row r="1133" spans="12:12" x14ac:dyDescent="0.2">
      <c r="L1133"/>
    </row>
    <row r="1134" spans="12:12" x14ac:dyDescent="0.2">
      <c r="L1134"/>
    </row>
    <row r="1135" spans="12:12" x14ac:dyDescent="0.2">
      <c r="L1135"/>
    </row>
    <row r="1136" spans="12:12" x14ac:dyDescent="0.2">
      <c r="L1136"/>
    </row>
    <row r="1137" spans="12:12" x14ac:dyDescent="0.2">
      <c r="L1137"/>
    </row>
    <row r="1138" spans="12:12" x14ac:dyDescent="0.2">
      <c r="L1138"/>
    </row>
    <row r="1139" spans="12:12" x14ac:dyDescent="0.2">
      <c r="L1139"/>
    </row>
    <row r="1140" spans="12:12" x14ac:dyDescent="0.2">
      <c r="L1140"/>
    </row>
    <row r="1141" spans="12:12" x14ac:dyDescent="0.2">
      <c r="L1141"/>
    </row>
    <row r="1142" spans="12:12" x14ac:dyDescent="0.2">
      <c r="L1142"/>
    </row>
    <row r="1143" spans="12:12" x14ac:dyDescent="0.2">
      <c r="L1143"/>
    </row>
    <row r="1144" spans="12:12" x14ac:dyDescent="0.2">
      <c r="L1144"/>
    </row>
    <row r="1145" spans="12:12" x14ac:dyDescent="0.2">
      <c r="L1145"/>
    </row>
    <row r="1146" spans="12:12" x14ac:dyDescent="0.2">
      <c r="L1146"/>
    </row>
    <row r="1147" spans="12:12" x14ac:dyDescent="0.2">
      <c r="L1147"/>
    </row>
    <row r="1148" spans="12:12" x14ac:dyDescent="0.2">
      <c r="L1148"/>
    </row>
    <row r="1149" spans="12:12" x14ac:dyDescent="0.2">
      <c r="L1149"/>
    </row>
    <row r="1150" spans="12:12" x14ac:dyDescent="0.2">
      <c r="L1150"/>
    </row>
    <row r="1151" spans="12:12" x14ac:dyDescent="0.2">
      <c r="L1151"/>
    </row>
    <row r="1152" spans="12:12" x14ac:dyDescent="0.2">
      <c r="L1152"/>
    </row>
    <row r="1153" spans="12:12" x14ac:dyDescent="0.2">
      <c r="L1153"/>
    </row>
    <row r="1154" spans="12:12" x14ac:dyDescent="0.2">
      <c r="L1154"/>
    </row>
    <row r="1155" spans="12:12" x14ac:dyDescent="0.2">
      <c r="L1155"/>
    </row>
    <row r="1156" spans="12:12" x14ac:dyDescent="0.2">
      <c r="L1156"/>
    </row>
    <row r="1157" spans="12:12" x14ac:dyDescent="0.2">
      <c r="L1157"/>
    </row>
    <row r="1158" spans="12:12" x14ac:dyDescent="0.2">
      <c r="L1158"/>
    </row>
    <row r="1159" spans="12:12" x14ac:dyDescent="0.2">
      <c r="L1159"/>
    </row>
    <row r="1160" spans="12:12" x14ac:dyDescent="0.2">
      <c r="L1160"/>
    </row>
    <row r="1161" spans="12:12" x14ac:dyDescent="0.2">
      <c r="L1161"/>
    </row>
    <row r="1162" spans="12:12" x14ac:dyDescent="0.2">
      <c r="L1162"/>
    </row>
    <row r="1163" spans="12:12" x14ac:dyDescent="0.2">
      <c r="L1163"/>
    </row>
    <row r="1164" spans="12:12" x14ac:dyDescent="0.2">
      <c r="L1164"/>
    </row>
    <row r="1165" spans="12:12" x14ac:dyDescent="0.2">
      <c r="L1165"/>
    </row>
    <row r="1166" spans="12:12" x14ac:dyDescent="0.2">
      <c r="L1166"/>
    </row>
    <row r="1167" spans="12:12" x14ac:dyDescent="0.2">
      <c r="L1167"/>
    </row>
    <row r="1168" spans="12:12" x14ac:dyDescent="0.2">
      <c r="L1168"/>
    </row>
    <row r="1169" spans="12:12" x14ac:dyDescent="0.2">
      <c r="L1169"/>
    </row>
    <row r="1170" spans="12:12" x14ac:dyDescent="0.2">
      <c r="L1170"/>
    </row>
    <row r="1171" spans="12:12" x14ac:dyDescent="0.2">
      <c r="L1171"/>
    </row>
    <row r="1172" spans="12:12" x14ac:dyDescent="0.2">
      <c r="L1172"/>
    </row>
    <row r="1173" spans="12:12" x14ac:dyDescent="0.2">
      <c r="L1173"/>
    </row>
    <row r="1174" spans="12:12" x14ac:dyDescent="0.2">
      <c r="L1174"/>
    </row>
    <row r="1175" spans="12:12" x14ac:dyDescent="0.2">
      <c r="L1175"/>
    </row>
    <row r="1176" spans="12:12" x14ac:dyDescent="0.2">
      <c r="L1176"/>
    </row>
    <row r="1177" spans="12:12" x14ac:dyDescent="0.2">
      <c r="L1177"/>
    </row>
    <row r="1178" spans="12:12" x14ac:dyDescent="0.2">
      <c r="L1178"/>
    </row>
    <row r="1179" spans="12:12" x14ac:dyDescent="0.2">
      <c r="L1179"/>
    </row>
    <row r="1180" spans="12:12" x14ac:dyDescent="0.2">
      <c r="L1180"/>
    </row>
    <row r="1181" spans="12:12" x14ac:dyDescent="0.2">
      <c r="L1181"/>
    </row>
    <row r="1182" spans="12:12" x14ac:dyDescent="0.2">
      <c r="L1182"/>
    </row>
    <row r="1183" spans="12:12" x14ac:dyDescent="0.2">
      <c r="L1183"/>
    </row>
    <row r="1184" spans="12:12" x14ac:dyDescent="0.2">
      <c r="L1184"/>
    </row>
    <row r="1185" spans="12:12" x14ac:dyDescent="0.2">
      <c r="L1185"/>
    </row>
    <row r="1186" spans="12:12" x14ac:dyDescent="0.2">
      <c r="L1186"/>
    </row>
    <row r="1187" spans="12:12" x14ac:dyDescent="0.2">
      <c r="L1187"/>
    </row>
    <row r="1188" spans="12:12" x14ac:dyDescent="0.2">
      <c r="L1188"/>
    </row>
    <row r="1189" spans="12:12" x14ac:dyDescent="0.2">
      <c r="L1189"/>
    </row>
  </sheetData>
  <sheetProtection algorithmName="SHA-512" hashValue="bAl8vu/nBoh/fiyj0swQqRs23OWZS9dhtMODG+i5C305Y3RPeBCBW2yy72f4fN490ew2qlfk4RS00BY8ip7LnQ==" saltValue="706Ev7Sj215iXW1iVt29FQ==" spinCount="100000" sheet="1" selectLockedCells="1"/>
  <mergeCells count="29">
    <mergeCell ref="B241:B242"/>
    <mergeCell ref="C241:C242"/>
    <mergeCell ref="E241:E242"/>
    <mergeCell ref="F241:F242"/>
    <mergeCell ref="H134:J134"/>
    <mergeCell ref="C174:D174"/>
    <mergeCell ref="C199:D199"/>
    <mergeCell ref="G241:G242"/>
    <mergeCell ref="I87:J87"/>
    <mergeCell ref="H72:J72"/>
    <mergeCell ref="H101:J101"/>
    <mergeCell ref="I5:J5"/>
    <mergeCell ref="H117:J117"/>
    <mergeCell ref="B273:G273"/>
    <mergeCell ref="K276:K280"/>
    <mergeCell ref="C245:D245"/>
    <mergeCell ref="C253:D253"/>
    <mergeCell ref="B2:L2"/>
    <mergeCell ref="B3:L3"/>
    <mergeCell ref="H53:J53"/>
    <mergeCell ref="L18:L21"/>
    <mergeCell ref="C183:D183"/>
    <mergeCell ref="C227:D227"/>
    <mergeCell ref="C236:D236"/>
    <mergeCell ref="K5:S5"/>
    <mergeCell ref="L30:L32"/>
    <mergeCell ref="H241:H242"/>
    <mergeCell ref="K241:K242"/>
    <mergeCell ref="L241:L242"/>
  </mergeCells>
  <conditionalFormatting sqref="C6:C11 C9:G10 I10:I11 C34 N34 C48:G49 C51:G51 I51 C52 C71 C88:C98 H90:I97 G93:G97 E98:G98 G108:G113 C143:G149 I183:I192 E186:H191 E192:F192 H192 H193:I195 C193:D198 N208:N227 K209:K210 C210:C217 E210:F217 H211:H214 G215:G216 K218:K219 C219:C227 E219:F227 I220:J220 H220:H223 G224 E229:F244 N229:N244 N260:N269">
    <cfRule type="expression" priority="672">
      <formula>1=1</formula>
    </cfRule>
  </conditionalFormatting>
  <conditionalFormatting sqref="C26:C31">
    <cfRule type="expression" priority="155">
      <formula>1=1</formula>
    </cfRule>
  </conditionalFormatting>
  <conditionalFormatting sqref="C73:C83">
    <cfRule type="expression" priority="238">
      <formula>1=1</formula>
    </cfRule>
  </conditionalFormatting>
  <conditionalFormatting sqref="C100">
    <cfRule type="expression" priority="328">
      <formula>1=1</formula>
    </cfRule>
  </conditionalFormatting>
  <conditionalFormatting sqref="C184:C192">
    <cfRule type="expression" priority="33">
      <formula>1=1</formula>
    </cfRule>
  </conditionalFormatting>
  <conditionalFormatting sqref="C246:C250">
    <cfRule type="expression" priority="839">
      <formula>1=1</formula>
    </cfRule>
  </conditionalFormatting>
  <conditionalFormatting sqref="C254:C258">
    <cfRule type="expression" priority="820">
      <formula>1=1</formula>
    </cfRule>
  </conditionalFormatting>
  <conditionalFormatting sqref="C261:C262">
    <cfRule type="expression" priority="120">
      <formula>1=1</formula>
    </cfRule>
  </conditionalFormatting>
  <conditionalFormatting sqref="C106:D108">
    <cfRule type="expression" priority="206">
      <formula>1=1</formula>
    </cfRule>
  </conditionalFormatting>
  <conditionalFormatting sqref="C122:D124">
    <cfRule type="expression" priority="115">
      <formula>1=1</formula>
    </cfRule>
  </conditionalFormatting>
  <conditionalFormatting sqref="C162:D171">
    <cfRule type="expression" priority="7">
      <formula>1=1</formula>
    </cfRule>
  </conditionalFormatting>
  <conditionalFormatting sqref="C175:D177 C178:C179">
    <cfRule type="expression" priority="85">
      <formula>1=1</formula>
    </cfRule>
  </conditionalFormatting>
  <conditionalFormatting sqref="C58:F67 C68">
    <cfRule type="expression" priority="69">
      <formula>1=1</formula>
    </cfRule>
  </conditionalFormatting>
  <conditionalFormatting sqref="C6:G7 D8:G8">
    <cfRule type="expression" priority="323">
      <formula>1=1</formula>
    </cfRule>
  </conditionalFormatting>
  <conditionalFormatting sqref="C102:G105">
    <cfRule type="expression" priority="208">
      <formula>1=1</formula>
    </cfRule>
  </conditionalFormatting>
  <conditionalFormatting sqref="C126:G127">
    <cfRule type="expression" priority="20">
      <formula>1=1</formula>
    </cfRule>
  </conditionalFormatting>
  <conditionalFormatting sqref="C131:G133">
    <cfRule type="expression" priority="2">
      <formula>1=1</formula>
    </cfRule>
  </conditionalFormatting>
  <conditionalFormatting sqref="C37:I42 C44:C47">
    <cfRule type="expression" priority="261">
      <formula>1=1</formula>
    </cfRule>
  </conditionalFormatting>
  <conditionalFormatting sqref="D28:D32">
    <cfRule type="expression" priority="145">
      <formula>1=1</formula>
    </cfRule>
  </conditionalFormatting>
  <conditionalFormatting sqref="D77:D86">
    <cfRule type="expression" priority="5">
      <formula>1=1</formula>
    </cfRule>
  </conditionalFormatting>
  <conditionalFormatting sqref="D92:D99">
    <cfRule type="expression" priority="4">
      <formula>1=1</formula>
    </cfRule>
  </conditionalFormatting>
  <conditionalFormatting sqref="D186:D192">
    <cfRule type="expression" priority="29">
      <formula>1=1</formula>
    </cfRule>
  </conditionalFormatting>
  <conditionalFormatting sqref="D262:D263">
    <cfRule type="expression" priority="119">
      <formula>1=1</formula>
    </cfRule>
  </conditionalFormatting>
  <conditionalFormatting sqref="D44:F44">
    <cfRule type="expression" priority="75">
      <formula>1=1</formula>
    </cfRule>
  </conditionalFormatting>
  <conditionalFormatting sqref="D68:G69">
    <cfRule type="expression" priority="23">
      <formula>1=1</formula>
    </cfRule>
  </conditionalFormatting>
  <conditionalFormatting sqref="D73:G76">
    <cfRule type="expression" priority="231">
      <formula>1=1</formula>
    </cfRule>
  </conditionalFormatting>
  <conditionalFormatting sqref="D90:G91">
    <cfRule type="expression" priority="153">
      <formula>1=1</formula>
    </cfRule>
  </conditionalFormatting>
  <conditionalFormatting sqref="D114:G114">
    <cfRule type="expression" priority="3">
      <formula>1=1</formula>
    </cfRule>
  </conditionalFormatting>
  <conditionalFormatting sqref="D14:I17 C14:C21 D18:H21 I19:I21 E28:I28 I29:I31 E29:H32 G42:H44 C43:F43 G44:G47 C45:G45 D46:F47 C54:I57 J61 H75:I77 G79:H80 G81:I83 C118:G121 E122:G123 G124:G125 C135:I142 C154:D159 M154:N159 D178:D180 E183:H183 D184:H184 C188:D188 K197:K206 E199:I199 C200:D206 C207:I207 I208:K208 E208:H209 H210:J210 E218:H218 H219:J219 E227:I227 K227 C228:D232 E229:H234 D234 C234:C244 I245:J245 E245:H251 D246:D251 E253:J253 D254:D255 E254:H259 D257:D259">
    <cfRule type="expression" priority="913">
      <formula>1=1</formula>
    </cfRule>
  </conditionalFormatting>
  <conditionalFormatting sqref="D26:I27">
    <cfRule type="expression" priority="157">
      <formula>1=1</formula>
    </cfRule>
  </conditionalFormatting>
  <conditionalFormatting sqref="D22:J22">
    <cfRule type="expression" priority="150">
      <formula>1=1</formula>
    </cfRule>
  </conditionalFormatting>
  <conditionalFormatting sqref="D88:J89">
    <cfRule type="expression" priority="51">
      <formula>1=1</formula>
    </cfRule>
  </conditionalFormatting>
  <conditionalFormatting sqref="E124:F124 C125:F125">
    <cfRule type="expression" priority="117">
      <formula>1=1</formula>
    </cfRule>
  </conditionalFormatting>
  <conditionalFormatting sqref="E185:F185 H185">
    <cfRule type="expression" priority="310">
      <formula>1=1</formula>
    </cfRule>
  </conditionalFormatting>
  <conditionalFormatting sqref="E77:G77">
    <cfRule type="expression" priority="283">
      <formula>1=1</formula>
    </cfRule>
  </conditionalFormatting>
  <conditionalFormatting sqref="E84:G84">
    <cfRule type="expression" priority="24">
      <formula>1=1</formula>
    </cfRule>
  </conditionalFormatting>
  <conditionalFormatting sqref="E92:G92">
    <cfRule type="expression" priority="229">
      <formula>1=1</formula>
    </cfRule>
  </conditionalFormatting>
  <conditionalFormatting sqref="E106:G107 E108:F108 C109:F109 D110:F113">
    <cfRule type="expression" priority="210">
      <formula>1=1</formula>
    </cfRule>
  </conditionalFormatting>
  <conditionalFormatting sqref="E5:I5">
    <cfRule type="expression" priority="27">
      <formula>1=1</formula>
    </cfRule>
  </conditionalFormatting>
  <conditionalFormatting sqref="E13:J13">
    <cfRule type="expression" priority="28">
      <formula>1=1</formula>
    </cfRule>
  </conditionalFormatting>
  <conditionalFormatting sqref="E25:J25">
    <cfRule type="expression" priority="125">
      <formula>1=1</formula>
    </cfRule>
  </conditionalFormatting>
  <conditionalFormatting sqref="G60:G67">
    <cfRule type="expression" priority="66">
      <formula>1=1</formula>
    </cfRule>
  </conditionalFormatting>
  <conditionalFormatting sqref="H6:H11">
    <cfRule type="expression" priority="204">
      <formula>1=1</formula>
    </cfRule>
  </conditionalFormatting>
  <conditionalFormatting sqref="H78">
    <cfRule type="expression" priority="50">
      <formula>1=1</formula>
    </cfRule>
  </conditionalFormatting>
  <conditionalFormatting sqref="H164:H171">
    <cfRule type="expression" priority="6">
      <formula>1=1</formula>
    </cfRule>
  </conditionalFormatting>
  <conditionalFormatting sqref="H7:I8">
    <cfRule type="expression" priority="198">
      <formula>1=1</formula>
    </cfRule>
  </conditionalFormatting>
  <conditionalFormatting sqref="H118:I125 C128:I130">
    <cfRule type="expression" priority="36">
      <formula>1=1</formula>
    </cfRule>
  </conditionalFormatting>
  <conditionalFormatting sqref="H73:J74">
    <cfRule type="expression" priority="55">
      <formula>1=1</formula>
    </cfRule>
  </conditionalFormatting>
  <conditionalFormatting sqref="I43:I47">
    <cfRule type="expression" priority="26">
      <formula>1=1</formula>
    </cfRule>
  </conditionalFormatting>
  <conditionalFormatting sqref="I60:I67">
    <cfRule type="expression" priority="60">
      <formula>1=1</formula>
    </cfRule>
  </conditionalFormatting>
  <conditionalFormatting sqref="I76:I78">
    <cfRule type="expression" priority="230">
      <formula>1=1</formula>
    </cfRule>
  </conditionalFormatting>
  <conditionalFormatting sqref="I91:I92">
    <cfRule type="expression" priority="216">
      <formula>1=1</formula>
    </cfRule>
  </conditionalFormatting>
  <conditionalFormatting sqref="I102:I113">
    <cfRule type="expression" priority="22">
      <formula>1=1</formula>
    </cfRule>
  </conditionalFormatting>
  <conditionalFormatting sqref="I155:I157">
    <cfRule type="expression" priority="97">
      <formula>1=1</formula>
    </cfRule>
  </conditionalFormatting>
  <conditionalFormatting sqref="I162:I171">
    <cfRule type="expression" priority="8">
      <formula>1=1</formula>
    </cfRule>
  </conditionalFormatting>
  <conditionalFormatting sqref="I177:I179">
    <cfRule type="expression" priority="83">
      <formula>1=1</formula>
    </cfRule>
  </conditionalFormatting>
  <conditionalFormatting sqref="I201:I204">
    <cfRule type="expression" priority="40">
      <formula>1=1</formula>
    </cfRule>
  </conditionalFormatting>
  <conditionalFormatting sqref="I211:I215">
    <cfRule type="expression" priority="134">
      <formula>1=1</formula>
    </cfRule>
  </conditionalFormatting>
  <conditionalFormatting sqref="I221:I224">
    <cfRule type="expression" priority="104">
      <formula>1=1</formula>
    </cfRule>
  </conditionalFormatting>
  <conditionalFormatting sqref="I229:I233">
    <cfRule type="expression" priority="130">
      <formula>1=1</formula>
    </cfRule>
  </conditionalFormatting>
  <conditionalFormatting sqref="I238:I241">
    <cfRule type="expression" priority="126">
      <formula>1=1</formula>
    </cfRule>
  </conditionalFormatting>
  <conditionalFormatting sqref="I246:I250">
    <cfRule type="expression" priority="141">
      <formula>1=1</formula>
    </cfRule>
  </conditionalFormatting>
  <conditionalFormatting sqref="I254:I258">
    <cfRule type="expression" priority="137">
      <formula>1=1</formula>
    </cfRule>
  </conditionalFormatting>
  <conditionalFormatting sqref="I263:I266">
    <cfRule type="expression" priority="121">
      <formula>1=1</formula>
    </cfRule>
  </conditionalFormatting>
  <conditionalFormatting sqref="I6:J6">
    <cfRule type="expression" priority="202">
      <formula>1=1</formula>
    </cfRule>
  </conditionalFormatting>
  <conditionalFormatting sqref="J37">
    <cfRule type="expression" priority="65">
      <formula>1=1</formula>
    </cfRule>
  </conditionalFormatting>
  <conditionalFormatting sqref="J154">
    <cfRule type="expression" priority="98">
      <formula>1=1</formula>
    </cfRule>
  </conditionalFormatting>
  <conditionalFormatting sqref="J175">
    <cfRule type="expression" priority="84">
      <formula>1=1</formula>
    </cfRule>
  </conditionalFormatting>
  <conditionalFormatting sqref="J215">
    <cfRule type="expression" priority="135">
      <formula>1=1</formula>
    </cfRule>
  </conditionalFormatting>
  <conditionalFormatting sqref="J224">
    <cfRule type="expression" priority="105">
      <formula>1=1</formula>
    </cfRule>
  </conditionalFormatting>
  <conditionalFormatting sqref="J233">
    <cfRule type="expression" priority="131">
      <formula>1=1</formula>
    </cfRule>
  </conditionalFormatting>
  <conditionalFormatting sqref="J241">
    <cfRule type="expression" priority="127">
      <formula>1=1</formula>
    </cfRule>
  </conditionalFormatting>
  <conditionalFormatting sqref="J250">
    <cfRule type="expression" priority="142">
      <formula>1=1</formula>
    </cfRule>
  </conditionalFormatting>
  <conditionalFormatting sqref="J258">
    <cfRule type="expression" priority="138">
      <formula>1=1</formula>
    </cfRule>
  </conditionalFormatting>
  <conditionalFormatting sqref="J266">
    <cfRule type="expression" priority="122">
      <formula>1=1</formula>
    </cfRule>
  </conditionalFormatting>
  <conditionalFormatting sqref="J15:K17 K18:K22">
    <cfRule type="expression" priority="640">
      <formula>1=1</formula>
    </cfRule>
  </conditionalFormatting>
  <conditionalFormatting sqref="J27:K29 K30:K32">
    <cfRule type="expression" priority="154">
      <formula>1=1</formula>
    </cfRule>
  </conditionalFormatting>
  <conditionalFormatting sqref="K5">
    <cfRule type="expression" priority="905">
      <formula>1=1</formula>
    </cfRule>
  </conditionalFormatting>
  <conditionalFormatting sqref="K134">
    <cfRule type="expression" priority="103">
      <formula>1=1</formula>
    </cfRule>
  </conditionalFormatting>
  <conditionalFormatting sqref="K230:K234">
    <cfRule type="expression" priority="775">
      <formula>1=1</formula>
    </cfRule>
  </conditionalFormatting>
  <conditionalFormatting sqref="K247:K251">
    <cfRule type="expression" priority="832">
      <formula>1=1</formula>
    </cfRule>
  </conditionalFormatting>
  <conditionalFormatting sqref="K255:K259">
    <cfRule type="expression" priority="813">
      <formula>1=1</formula>
    </cfRule>
  </conditionalFormatting>
  <conditionalFormatting sqref="N13">
    <cfRule type="expression" priority="879">
      <formula>1=1</formula>
    </cfRule>
  </conditionalFormatting>
  <conditionalFormatting sqref="N25">
    <cfRule type="expression" priority="161">
      <formula>1=1</formula>
    </cfRule>
  </conditionalFormatting>
  <conditionalFormatting sqref="N252">
    <cfRule type="expression" priority="745">
      <formula>1=1</formula>
    </cfRule>
  </conditionalFormatting>
  <conditionalFormatting sqref="S157:S159">
    <cfRule type="expression" priority="178">
      <formula>1=1</formula>
    </cfRule>
  </conditionalFormatting>
  <conditionalFormatting sqref="T154">
    <cfRule type="expression" priority="181">
      <formula>1=1</formula>
    </cfRule>
  </conditionalFormatting>
  <pageMargins left="0.70866141732283472" right="0.70866141732283472" top="0.78740157480314965" bottom="0.78740157480314965" header="0.31496062992125984" footer="0.31496062992125984"/>
  <pageSetup paperSize="9" scale="58" fitToHeight="0" orientation="landscape" r:id="rId1"/>
  <rowBreaks count="1" manualBreakCount="1">
    <brk id="226" min="1" max="1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a04dc6fb-b7f1-4703-aa16-3aaf5a84df0f">
      <Terms xmlns="http://schemas.microsoft.com/office/infopath/2007/PartnerControls"/>
    </lcf76f155ced4ddcb4097134ff3c332f>
    <TaxCatchAll xmlns="7055c22d-a8fe-4eff-a0e9-a5abd381db3c"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37D5C4606E6754A85FF17C944E6CC99" ma:contentTypeVersion="18" ma:contentTypeDescription="Ein neues Dokument erstellen." ma:contentTypeScope="" ma:versionID="a4c2925169029ec178845e5699dcd67e">
  <xsd:schema xmlns:xsd="http://www.w3.org/2001/XMLSchema" xmlns:xs="http://www.w3.org/2001/XMLSchema" xmlns:p="http://schemas.microsoft.com/office/2006/metadata/properties" xmlns:ns1="http://schemas.microsoft.com/sharepoint/v3" xmlns:ns2="a04dc6fb-b7f1-4703-aa16-3aaf5a84df0f" xmlns:ns3="7055c22d-a8fe-4eff-a0e9-a5abd381db3c" targetNamespace="http://schemas.microsoft.com/office/2006/metadata/properties" ma:root="true" ma:fieldsID="4944a77d46bd63be74c07ac524354f60" ns1:_="" ns2:_="" ns3:_="">
    <xsd:import namespace="http://schemas.microsoft.com/sharepoint/v3"/>
    <xsd:import namespace="a04dc6fb-b7f1-4703-aa16-3aaf5a84df0f"/>
    <xsd:import namespace="7055c22d-a8fe-4eff-a0e9-a5abd381db3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Eigenschaften der einheitlichen Compliancerichtlinie" ma:hidden="true" ma:internalName="_ip_UnifiedCompliancePolicyProperties">
      <xsd:simpleType>
        <xsd:restriction base="dms:Note"/>
      </xsd:simpleType>
    </xsd:element>
    <xsd:element name="_ip_UnifiedCompliancePolicyUIAction" ma:index="20"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4dc6fb-b7f1-4703-aa16-3aaf5a84df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5451bee-5533-49a1-8dd5-f30616748e5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55c22d-a8fe-4eff-a0e9-a5abd381db3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80c1e279-5997-4643-bdcd-d4c146cb2c49}" ma:internalName="TaxCatchAll" ma:showField="CatchAllData" ma:web="7055c22d-a8fe-4eff-a0e9-a5abd381db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5E982A-2DFD-496A-8D4E-109F7BFCCE95}">
  <ds:schemaRefs>
    <ds:schemaRef ds:uri="http://schemas.microsoft.com/sharepoint/v3/contenttype/forms"/>
  </ds:schemaRefs>
</ds:datastoreItem>
</file>

<file path=customXml/itemProps2.xml><?xml version="1.0" encoding="utf-8"?>
<ds:datastoreItem xmlns:ds="http://schemas.openxmlformats.org/officeDocument/2006/customXml" ds:itemID="{87B91110-1532-4BED-B6D7-0A76E045A0AB}">
  <ds:schemaRefs>
    <ds:schemaRef ds:uri="http://schemas.microsoft.com/office/2006/metadata/properties"/>
    <ds:schemaRef ds:uri="http://schemas.microsoft.com/office/infopath/2007/PartnerControls"/>
    <ds:schemaRef ds:uri="http://schemas.microsoft.com/sharepoint/v3"/>
    <ds:schemaRef ds:uri="a04dc6fb-b7f1-4703-aa16-3aaf5a84df0f"/>
    <ds:schemaRef ds:uri="7055c22d-a8fe-4eff-a0e9-a5abd381db3c"/>
  </ds:schemaRefs>
</ds:datastoreItem>
</file>

<file path=customXml/itemProps3.xml><?xml version="1.0" encoding="utf-8"?>
<ds:datastoreItem xmlns:ds="http://schemas.openxmlformats.org/officeDocument/2006/customXml" ds:itemID="{D87351D6-7972-42AB-936A-C20FEF5521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04dc6fb-b7f1-4703-aa16-3aaf5a84df0f"/>
    <ds:schemaRef ds:uri="7055c22d-a8fe-4eff-a0e9-a5abd381db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e434e2b-6fb6-4857-b481-761902932f44}" enabled="0" method="" siteId="{ae434e2b-6fb6-4857-b481-761902932f4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Manager/>
  <Company>86899 Landsberg am Lech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dickert</dc:creator>
  <cp:keywords/>
  <dc:description/>
  <cp:lastModifiedBy>Cornelia Forstner</cp:lastModifiedBy>
  <cp:revision/>
  <dcterms:created xsi:type="dcterms:W3CDTF">2008-10-08T14:13:20Z</dcterms:created>
  <dcterms:modified xsi:type="dcterms:W3CDTF">2026-06-29T13:29:13Z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96 96 1680 1050</vt:lpwstr>
  </property>
  <property fmtid="{D5CDD505-2E9C-101B-9397-08002B2CF9AE}" pid="3" name="ContentTypeId">
    <vt:lpwstr>0x010100037D5C4606E6754A85FF17C944E6CC99</vt:lpwstr>
  </property>
  <property fmtid="{D5CDD505-2E9C-101B-9397-08002B2CF9AE}" pid="4" name="MediaServiceImageTags">
    <vt:lpwstr/>
  </property>
</Properties>
</file>